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оходы " sheetId="7" r:id="rId1"/>
    <sheet name="расходы 2022" sheetId="4" r:id="rId2"/>
    <sheet name="ведомст 2022" sheetId="5" r:id="rId3"/>
    <sheet name="Источ фин деф 2023" sheetId="6" r:id="rId4"/>
    <sheet name="Кап вложения" sheetId="8" r:id="rId5"/>
  </sheets>
  <definedNames>
    <definedName name="_xlnm._FilterDatabase" localSheetId="2" hidden="1">'ведомст 2022'!$F$1:$F$287</definedName>
    <definedName name="Date" localSheetId="2">'ведомст 2022'!#REF!</definedName>
    <definedName name="Date" localSheetId="1">'расходы 2022'!#REF!</definedName>
    <definedName name="Date">#REF!</definedName>
    <definedName name="Dohod" localSheetId="2">'ведомст 2022'!#REF!</definedName>
    <definedName name="Dohod" localSheetId="1">'расходы 2022'!#REF!</definedName>
    <definedName name="Dohod">#REF!</definedName>
    <definedName name="ghs" localSheetId="2">'ведомст 2022'!#REF!</definedName>
    <definedName name="ghs" localSheetId="1">'расходы 2022'!#REF!</definedName>
    <definedName name="ghs">#REF!</definedName>
    <definedName name="Table" localSheetId="2">#REF!</definedName>
    <definedName name="Table" localSheetId="1">#REF!</definedName>
    <definedName name="Table">#REF!</definedName>
    <definedName name="Table1" localSheetId="2">'ведомст 2022'!#REF!</definedName>
    <definedName name="Table1" localSheetId="1">'расходы 2022'!#REF!</definedName>
    <definedName name="Table1">#REF!</definedName>
    <definedName name="Table2" localSheetId="2">#REF!</definedName>
    <definedName name="Table2" localSheetId="1">#REF!</definedName>
    <definedName name="Table2">#REF!</definedName>
    <definedName name="Table3" localSheetId="2">#REF!</definedName>
    <definedName name="Table3" localSheetId="1">#REF!</definedName>
    <definedName name="Table3">#REF!</definedName>
    <definedName name="абв" localSheetId="2">#REF!</definedName>
    <definedName name="абв" localSheetId="1">#REF!</definedName>
    <definedName name="абв">#REF!</definedName>
    <definedName name="ввавы" localSheetId="2">'ведомст 2022'!#REF!</definedName>
    <definedName name="ввавы" localSheetId="1">'расходы 2022'!#REF!</definedName>
    <definedName name="ввавы">#REF!</definedName>
    <definedName name="Глав_бух" localSheetId="2">#REF!</definedName>
    <definedName name="Глав_бух">#REF!</definedName>
    <definedName name="Дата" localSheetId="2">'ведомст 2022'!#REF!</definedName>
    <definedName name="Дата" localSheetId="1">'расходы 2022'!#REF!</definedName>
    <definedName name="Дата">#REF!</definedName>
    <definedName name="Наим_бюджета" localSheetId="2">'ведомст 2022'!$A$1</definedName>
    <definedName name="Наим_бюджета" localSheetId="1">'расходы 2022'!$A$1</definedName>
    <definedName name="Наим_бюджета">#REF!</definedName>
    <definedName name="_xlnm.Print_Area" localSheetId="2">'ведомст 2022'!$A$1:$I$287</definedName>
    <definedName name="_xlnm.Print_Area" localSheetId="0">'Доходы '!$A$1:$H$64</definedName>
    <definedName name="при">#REF!</definedName>
    <definedName name="привет" localSheetId="2">#REF!</definedName>
    <definedName name="привет" localSheetId="1">#REF!</definedName>
    <definedName name="привет">#REF!</definedName>
    <definedName name="Приложение3">#REF!</definedName>
    <definedName name="Расходы" localSheetId="2">#REF!</definedName>
    <definedName name="Расходы" localSheetId="1">#REF!</definedName>
    <definedName name="Расходы">#REF!</definedName>
    <definedName name="Рук_фин_экон_службы" localSheetId="2">#REF!</definedName>
    <definedName name="Рук_фин_экон_службы">#REF!</definedName>
    <definedName name="Руководитель" localSheetId="2">#REF!</definedName>
    <definedName name="Руководитель">#REF!</definedName>
    <definedName name="Таблица_доходов" localSheetId="2">'ведомст 2022'!#REF!</definedName>
    <definedName name="Таблица_доходов" localSheetId="1">'расходы 2022'!#REF!</definedName>
    <definedName name="Таблица_доходов">#REF!</definedName>
    <definedName name="Таблица1" localSheetId="2">'ведомст 2022'!#REF!</definedName>
    <definedName name="Таблица1" localSheetId="1">'расходы 2022'!#REF!</definedName>
    <definedName name="Таблица1">#REF!</definedName>
    <definedName name="Таблица2" localSheetId="2">#REF!</definedName>
    <definedName name="Таблица2">#REF!</definedName>
    <definedName name="Таблица3" localSheetId="2">#REF!</definedName>
    <definedName name="Таблица3">#REF!</definedName>
    <definedName name="ываыф">#REF!</definedName>
  </definedNames>
  <calcPr calcId="152511" iterate="1"/>
</workbook>
</file>

<file path=xl/calcChain.xml><?xml version="1.0" encoding="utf-8"?>
<calcChain xmlns="http://schemas.openxmlformats.org/spreadsheetml/2006/main">
  <c r="P42" i="8" l="1"/>
  <c r="O42" i="8"/>
  <c r="K42" i="8"/>
  <c r="J42" i="8"/>
  <c r="E42" i="8"/>
  <c r="F41" i="8"/>
  <c r="C38" i="8"/>
  <c r="D37" i="8"/>
  <c r="D41" i="8" s="1"/>
  <c r="D35" i="8"/>
  <c r="C33" i="8"/>
  <c r="D32" i="8"/>
  <c r="F31" i="8"/>
  <c r="F35" i="8" s="1"/>
  <c r="F42" i="8" s="1"/>
  <c r="C31" i="8"/>
  <c r="C35" i="8" s="1"/>
  <c r="D27" i="8"/>
  <c r="D26" i="8"/>
  <c r="C25" i="8"/>
  <c r="C22" i="8"/>
  <c r="F20" i="8"/>
  <c r="E20" i="8"/>
  <c r="D20" i="8"/>
  <c r="C20" i="8"/>
  <c r="C18" i="8"/>
  <c r="P16" i="8"/>
  <c r="N16" i="8"/>
  <c r="N42" i="8" s="1"/>
  <c r="K16" i="8"/>
  <c r="I16" i="8"/>
  <c r="I42" i="8" s="1"/>
  <c r="F16" i="8"/>
  <c r="M15" i="8"/>
  <c r="H15" i="8"/>
  <c r="H16" i="8" s="1"/>
  <c r="H42" i="8" s="1"/>
  <c r="C15" i="8"/>
  <c r="D14" i="8"/>
  <c r="D16" i="8" s="1"/>
  <c r="C14" i="8"/>
  <c r="M12" i="8"/>
  <c r="M16" i="8" s="1"/>
  <c r="M42" i="8" s="1"/>
  <c r="H12" i="8"/>
  <c r="C12" i="8"/>
  <c r="C16" i="8" s="1"/>
  <c r="D42" i="8" l="1"/>
  <c r="C37" i="8"/>
  <c r="C41" i="8" s="1"/>
  <c r="C42" i="8" s="1"/>
  <c r="AA249" i="5"/>
  <c r="Z248" i="5"/>
  <c r="AA248" i="5" s="1"/>
  <c r="Y248" i="5"/>
  <c r="AA244" i="5"/>
  <c r="Z243" i="5"/>
  <c r="Y243" i="5"/>
  <c r="AA228" i="5"/>
  <c r="Z227" i="5"/>
  <c r="AA227" i="5" s="1"/>
  <c r="Y227" i="5"/>
  <c r="AA211" i="5"/>
  <c r="Z207" i="5"/>
  <c r="Z206" i="5" s="1"/>
  <c r="Y207" i="5"/>
  <c r="Y206" i="5" s="1"/>
  <c r="Z204" i="5"/>
  <c r="Y204" i="5"/>
  <c r="AA204" i="5"/>
  <c r="AA205" i="5"/>
  <c r="AA208" i="5"/>
  <c r="Z203" i="5"/>
  <c r="Y203" i="5"/>
  <c r="AA196" i="5"/>
  <c r="Z195" i="5"/>
  <c r="Y195" i="5"/>
  <c r="AA177" i="5"/>
  <c r="Z176" i="5"/>
  <c r="AA176" i="5" s="1"/>
  <c r="Y176" i="5"/>
  <c r="AA166" i="5"/>
  <c r="AA167" i="5"/>
  <c r="Z166" i="5"/>
  <c r="Y166" i="5"/>
  <c r="Z155" i="5"/>
  <c r="Y155" i="5"/>
  <c r="AA156" i="5"/>
  <c r="AA149" i="5"/>
  <c r="AA103" i="5"/>
  <c r="AA98" i="5"/>
  <c r="Z85" i="5"/>
  <c r="Z84" i="5" s="1"/>
  <c r="Y85" i="5"/>
  <c r="AA86" i="5"/>
  <c r="G41" i="7"/>
  <c r="D41" i="7"/>
  <c r="D47" i="7"/>
  <c r="H45" i="7"/>
  <c r="E44" i="7"/>
  <c r="F44" i="7"/>
  <c r="G44" i="7"/>
  <c r="H44" i="7" s="1"/>
  <c r="D44" i="7"/>
  <c r="D29" i="7"/>
  <c r="D23" i="7"/>
  <c r="D21" i="7"/>
  <c r="D16" i="7"/>
  <c r="D11" i="7"/>
  <c r="E41" i="7"/>
  <c r="H48" i="7"/>
  <c r="H46" i="7"/>
  <c r="H43" i="7"/>
  <c r="H40" i="7"/>
  <c r="D36" i="7"/>
  <c r="H37" i="7"/>
  <c r="H17" i="7"/>
  <c r="H15" i="7"/>
  <c r="H14" i="7"/>
  <c r="E11" i="7"/>
  <c r="F11" i="7"/>
  <c r="G11" i="7"/>
  <c r="H13" i="7"/>
  <c r="AA195" i="5" l="1"/>
  <c r="AA243" i="5"/>
  <c r="Y240" i="5"/>
  <c r="AA207" i="5"/>
  <c r="AA206" i="5"/>
  <c r="AA203" i="5"/>
  <c r="AA85" i="5"/>
  <c r="Y84" i="5"/>
  <c r="AA84" i="5" s="1"/>
  <c r="Z301" i="5"/>
  <c r="Y301" i="5"/>
  <c r="Y300" i="5" s="1"/>
  <c r="Z295" i="5"/>
  <c r="Y295" i="5"/>
  <c r="Y294" i="5" s="1"/>
  <c r="Z290" i="5"/>
  <c r="Z289" i="5" s="1"/>
  <c r="Z288" i="5" s="1"/>
  <c r="Z287" i="5" s="1"/>
  <c r="Z286" i="5" s="1"/>
  <c r="Y290" i="5"/>
  <c r="Y289" i="5" s="1"/>
  <c r="Y288" i="5" s="1"/>
  <c r="Y287" i="5" s="1"/>
  <c r="Y286" i="5" s="1"/>
  <c r="Z284" i="5"/>
  <c r="Z283" i="5" s="1"/>
  <c r="Z282" i="5" s="1"/>
  <c r="Z281" i="5" s="1"/>
  <c r="Y284" i="5"/>
  <c r="Y283" i="5" s="1"/>
  <c r="Y282" i="5" s="1"/>
  <c r="Y281" i="5" s="1"/>
  <c r="Y278" i="5"/>
  <c r="Y277" i="5" s="1"/>
  <c r="Y275" i="5"/>
  <c r="Y274" i="5" s="1"/>
  <c r="Z272" i="5"/>
  <c r="Z271" i="5" s="1"/>
  <c r="Y272" i="5"/>
  <c r="Y271" i="5" s="1"/>
  <c r="Y269" i="5"/>
  <c r="Y268" i="5" s="1"/>
  <c r="Z266" i="5"/>
  <c r="Z265" i="5" s="1"/>
  <c r="Y266" i="5"/>
  <c r="Y265" i="5" s="1"/>
  <c r="Z263" i="5"/>
  <c r="Z262" i="5" s="1"/>
  <c r="Y263" i="5"/>
  <c r="Y262" i="5" s="1"/>
  <c r="Z260" i="5"/>
  <c r="Z259" i="5" s="1"/>
  <c r="Y260" i="5"/>
  <c r="Y259" i="5" s="1"/>
  <c r="Z257" i="5"/>
  <c r="Z256" i="5" s="1"/>
  <c r="Y257" i="5"/>
  <c r="Y256" i="5" s="1"/>
  <c r="Z254" i="5"/>
  <c r="Z253" i="5" s="1"/>
  <c r="Y254" i="5"/>
  <c r="Y253" i="5" s="1"/>
  <c r="Z251" i="5"/>
  <c r="Z250" i="5" s="1"/>
  <c r="Y251" i="5"/>
  <c r="Y250" i="5" s="1"/>
  <c r="Z246" i="5"/>
  <c r="Z245" i="5" s="1"/>
  <c r="Y246" i="5"/>
  <c r="Y245" i="5" s="1"/>
  <c r="Z241" i="5"/>
  <c r="Z240" i="5" s="1"/>
  <c r="Y241" i="5"/>
  <c r="Z238" i="5"/>
  <c r="Z237" i="5" s="1"/>
  <c r="Y238" i="5"/>
  <c r="Y237" i="5" s="1"/>
  <c r="Z235" i="5"/>
  <c r="Z234" i="5" s="1"/>
  <c r="Y235" i="5"/>
  <c r="Y234" i="5" s="1"/>
  <c r="Z232" i="5"/>
  <c r="Z231" i="5" s="1"/>
  <c r="Y232" i="5"/>
  <c r="Y231" i="5" s="1"/>
  <c r="Z229" i="5"/>
  <c r="Y229" i="5"/>
  <c r="Z225" i="5"/>
  <c r="Y225" i="5"/>
  <c r="Z223" i="5"/>
  <c r="Y223" i="5"/>
  <c r="Z219" i="5"/>
  <c r="Z218" i="5" s="1"/>
  <c r="Y219" i="5"/>
  <c r="Y218" i="5" s="1"/>
  <c r="Z216" i="5"/>
  <c r="Z215" i="5" s="1"/>
  <c r="Y216" i="5"/>
  <c r="Y215" i="5" s="1"/>
  <c r="Z210" i="5"/>
  <c r="Y210" i="5"/>
  <c r="Y209" i="5" s="1"/>
  <c r="Z201" i="5"/>
  <c r="Z200" i="5" s="1"/>
  <c r="Y201" i="5"/>
  <c r="Y200" i="5" s="1"/>
  <c r="Z198" i="5"/>
  <c r="Z197" i="5" s="1"/>
  <c r="Y198" i="5"/>
  <c r="Y197" i="5" s="1"/>
  <c r="Z193" i="5"/>
  <c r="Y193" i="5"/>
  <c r="Z191" i="5"/>
  <c r="Z190" i="5" s="1"/>
  <c r="Y191" i="5"/>
  <c r="Y190" i="5" s="1"/>
  <c r="Z188" i="5"/>
  <c r="Z187" i="5" s="1"/>
  <c r="Y188" i="5"/>
  <c r="Y187" i="5" s="1"/>
  <c r="Z185" i="5"/>
  <c r="Z184" i="5" s="1"/>
  <c r="Y185" i="5"/>
  <c r="Y184" i="5" s="1"/>
  <c r="Z182" i="5"/>
  <c r="Z181" i="5" s="1"/>
  <c r="Y182" i="5"/>
  <c r="Y181" i="5" s="1"/>
  <c r="Z179" i="5"/>
  <c r="Z178" i="5" s="1"/>
  <c r="Y179" i="5"/>
  <c r="Y178" i="5" s="1"/>
  <c r="AA178" i="5" s="1"/>
  <c r="Z174" i="5"/>
  <c r="Y174" i="5"/>
  <c r="Z172" i="5"/>
  <c r="Z171" i="5" s="1"/>
  <c r="Y172" i="5"/>
  <c r="Y171" i="5" s="1"/>
  <c r="Z169" i="5"/>
  <c r="Z168" i="5" s="1"/>
  <c r="Y169" i="5"/>
  <c r="Y168" i="5" s="1"/>
  <c r="Z164" i="5"/>
  <c r="Z163" i="5" s="1"/>
  <c r="Y164" i="5"/>
  <c r="Y163" i="5" s="1"/>
  <c r="Z161" i="5"/>
  <c r="Y161" i="5"/>
  <c r="Z159" i="5"/>
  <c r="Y159" i="5"/>
  <c r="Y158" i="5" s="1"/>
  <c r="Z153" i="5"/>
  <c r="Y153" i="5"/>
  <c r="Z151" i="5"/>
  <c r="Z150" i="5" s="1"/>
  <c r="Y151" i="5"/>
  <c r="Y150" i="5" s="1"/>
  <c r="Z148" i="5"/>
  <c r="Z146" i="5"/>
  <c r="Y148" i="5"/>
  <c r="Y146" i="5"/>
  <c r="Y145" i="5" s="1"/>
  <c r="Y144" i="5" s="1"/>
  <c r="Z141" i="5"/>
  <c r="Z140" i="5" s="1"/>
  <c r="Y141" i="5"/>
  <c r="Y140" i="5" s="1"/>
  <c r="Z138" i="5"/>
  <c r="Z137" i="5" s="1"/>
  <c r="Y138" i="5"/>
  <c r="Y137" i="5" s="1"/>
  <c r="Z132" i="5"/>
  <c r="Z131" i="5" s="1"/>
  <c r="Z130" i="5" s="1"/>
  <c r="Z129" i="5" s="1"/>
  <c r="L24" i="4" s="1"/>
  <c r="Y132" i="5"/>
  <c r="Y131" i="5" s="1"/>
  <c r="Y130" i="5" s="1"/>
  <c r="Y129" i="5" s="1"/>
  <c r="K24" i="4" s="1"/>
  <c r="Z127" i="5"/>
  <c r="Z126" i="5" s="1"/>
  <c r="Y127" i="5"/>
  <c r="Y126" i="5" s="1"/>
  <c r="Z124" i="5"/>
  <c r="Z123" i="5" s="1"/>
  <c r="Y124" i="5"/>
  <c r="Y123" i="5" s="1"/>
  <c r="Z121" i="5"/>
  <c r="Y121" i="5"/>
  <c r="Z119" i="5"/>
  <c r="Y119" i="5"/>
  <c r="Z116" i="5"/>
  <c r="Y116" i="5"/>
  <c r="Z114" i="5"/>
  <c r="Y114" i="5"/>
  <c r="Z111" i="5"/>
  <c r="Z110" i="5" s="1"/>
  <c r="Y111" i="5"/>
  <c r="Y110" i="5" s="1"/>
  <c r="Z108" i="5"/>
  <c r="Z107" i="5" s="1"/>
  <c r="Y108" i="5"/>
  <c r="Y107" i="5" s="1"/>
  <c r="Z105" i="5"/>
  <c r="Z104" i="5" s="1"/>
  <c r="Y105" i="5"/>
  <c r="Y104" i="5" s="1"/>
  <c r="Z102" i="5"/>
  <c r="Y102" i="5"/>
  <c r="Z100" i="5"/>
  <c r="Y100" i="5"/>
  <c r="Z97" i="5"/>
  <c r="Y97" i="5"/>
  <c r="Z95" i="5"/>
  <c r="Y95" i="5"/>
  <c r="Z90" i="5"/>
  <c r="Z89" i="5" s="1"/>
  <c r="Z88" i="5" s="1"/>
  <c r="Z87" i="5" s="1"/>
  <c r="L22" i="4" s="1"/>
  <c r="Y90" i="5"/>
  <c r="Y89" i="5" s="1"/>
  <c r="Y88" i="5" s="1"/>
  <c r="Y87" i="5" s="1"/>
  <c r="K22" i="4" s="1"/>
  <c r="Z82" i="5"/>
  <c r="Z81" i="5" s="1"/>
  <c r="Y82" i="5"/>
  <c r="Y81" i="5" s="1"/>
  <c r="Z77" i="5"/>
  <c r="Z76" i="5" s="1"/>
  <c r="Y77" i="5"/>
  <c r="Y76" i="5" s="1"/>
  <c r="Z74" i="5"/>
  <c r="Z73" i="5" s="1"/>
  <c r="Y74" i="5"/>
  <c r="Y73" i="5" s="1"/>
  <c r="Z71" i="5"/>
  <c r="Z70" i="5" s="1"/>
  <c r="Y71" i="5"/>
  <c r="Y70" i="5" s="1"/>
  <c r="Z68" i="5"/>
  <c r="Z67" i="5" s="1"/>
  <c r="Y68" i="5"/>
  <c r="Y67" i="5" s="1"/>
  <c r="Z65" i="5"/>
  <c r="Z64" i="5" s="1"/>
  <c r="Y65" i="5"/>
  <c r="Y64" i="5" s="1"/>
  <c r="Z62" i="5"/>
  <c r="Z61" i="5" s="1"/>
  <c r="Y62" i="5"/>
  <c r="Y61" i="5" s="1"/>
  <c r="Z56" i="5"/>
  <c r="Z55" i="5" s="1"/>
  <c r="Z54" i="5" s="1"/>
  <c r="Y56" i="5"/>
  <c r="Y55" i="5" s="1"/>
  <c r="Y54" i="5" s="1"/>
  <c r="Z52" i="5"/>
  <c r="Z51" i="5" s="1"/>
  <c r="Z50" i="5" s="1"/>
  <c r="Y52" i="5"/>
  <c r="Y51" i="5" s="1"/>
  <c r="Y50" i="5" s="1"/>
  <c r="Z48" i="5"/>
  <c r="Z47" i="5" s="1"/>
  <c r="Z46" i="5" s="1"/>
  <c r="Y48" i="5"/>
  <c r="Y47" i="5" s="1"/>
  <c r="Y46" i="5" s="1"/>
  <c r="Z43" i="5"/>
  <c r="Z42" i="5" s="1"/>
  <c r="Y43" i="5"/>
  <c r="Y42" i="5" s="1"/>
  <c r="Z40" i="5"/>
  <c r="Z39" i="5" s="1"/>
  <c r="Y40" i="5"/>
  <c r="Y39" i="5" s="1"/>
  <c r="Z35" i="5"/>
  <c r="Z34" i="5" s="1"/>
  <c r="Y35" i="5"/>
  <c r="Y34" i="5" s="1"/>
  <c r="Z32" i="5"/>
  <c r="Z31" i="5" s="1"/>
  <c r="Y32" i="5"/>
  <c r="Y31" i="5" s="1"/>
  <c r="Z22" i="5"/>
  <c r="Z21" i="5"/>
  <c r="Z20" i="5" s="1"/>
  <c r="Z19" i="5" s="1"/>
  <c r="L14" i="4" s="1"/>
  <c r="Y26" i="5"/>
  <c r="Y24" i="5"/>
  <c r="Y22" i="5"/>
  <c r="Y21" i="5"/>
  <c r="Y20" i="5" s="1"/>
  <c r="Y19" i="5" s="1"/>
  <c r="K14" i="4" s="1"/>
  <c r="Z17" i="5"/>
  <c r="Z16" i="5" s="1"/>
  <c r="Z15" i="5" s="1"/>
  <c r="Z14" i="5" s="1"/>
  <c r="Y17" i="5"/>
  <c r="Y16" i="5" s="1"/>
  <c r="Y15" i="5" s="1"/>
  <c r="Y14" i="5" s="1"/>
  <c r="AA296" i="5"/>
  <c r="AA302" i="5"/>
  <c r="AA97" i="5" l="1"/>
  <c r="AA102" i="5"/>
  <c r="Y222" i="5"/>
  <c r="Y221" i="5" s="1"/>
  <c r="AA148" i="5"/>
  <c r="Z222" i="5"/>
  <c r="Z209" i="5"/>
  <c r="AA209" i="5" s="1"/>
  <c r="AA210" i="5"/>
  <c r="Z79" i="5"/>
  <c r="L21" i="4" s="1"/>
  <c r="Z80" i="5"/>
  <c r="Y80" i="5"/>
  <c r="Y79" i="5" s="1"/>
  <c r="K21" i="4" s="1"/>
  <c r="Z94" i="5"/>
  <c r="Y113" i="5"/>
  <c r="Z158" i="5"/>
  <c r="Z118" i="5"/>
  <c r="Z113" i="5"/>
  <c r="Y94" i="5"/>
  <c r="Z38" i="5"/>
  <c r="Z37" i="5" s="1"/>
  <c r="L17" i="4" s="1"/>
  <c r="Z30" i="5"/>
  <c r="Z29" i="5" s="1"/>
  <c r="L16" i="4" s="1"/>
  <c r="Y118" i="5"/>
  <c r="Z214" i="5"/>
  <c r="Z213" i="5" s="1"/>
  <c r="Z136" i="5"/>
  <c r="Z135" i="5" s="1"/>
  <c r="L26" i="4" s="1"/>
  <c r="Z60" i="5"/>
  <c r="Z59" i="5" s="1"/>
  <c r="L20" i="4" s="1"/>
  <c r="Z99" i="5"/>
  <c r="Z45" i="5"/>
  <c r="L18" i="4" s="1"/>
  <c r="Y99" i="5"/>
  <c r="Z145" i="5"/>
  <c r="Z144" i="5" s="1"/>
  <c r="AA295" i="5"/>
  <c r="AA301" i="5"/>
  <c r="Z300" i="5"/>
  <c r="Z299" i="5" s="1"/>
  <c r="Z298" i="5" s="1"/>
  <c r="L35" i="4" s="1"/>
  <c r="Y299" i="5"/>
  <c r="Y298" i="5" s="1"/>
  <c r="K35" i="4" s="1"/>
  <c r="Z294" i="5"/>
  <c r="Z293" i="5" s="1"/>
  <c r="Z292" i="5" s="1"/>
  <c r="L33" i="4" s="1"/>
  <c r="Y293" i="5"/>
  <c r="Y292" i="5" s="1"/>
  <c r="K31" i="4"/>
  <c r="K32" i="4"/>
  <c r="Z280" i="5"/>
  <c r="L29" i="4" s="1"/>
  <c r="L30" i="4"/>
  <c r="Y280" i="5"/>
  <c r="K29" i="4" s="1"/>
  <c r="K30" i="4"/>
  <c r="Y214" i="5"/>
  <c r="Y213" i="5" s="1"/>
  <c r="Y136" i="5"/>
  <c r="Y135" i="5" s="1"/>
  <c r="K26" i="4" s="1"/>
  <c r="Y60" i="5"/>
  <c r="Y59" i="5" s="1"/>
  <c r="K20" i="4" s="1"/>
  <c r="Y45" i="5"/>
  <c r="K18" i="4" s="1"/>
  <c r="Y38" i="5"/>
  <c r="Y37" i="5" s="1"/>
  <c r="K17" i="4" s="1"/>
  <c r="Y30" i="5"/>
  <c r="Y29" i="5" s="1"/>
  <c r="K16" i="4" s="1"/>
  <c r="Z13" i="5"/>
  <c r="L13" i="4"/>
  <c r="K13" i="4"/>
  <c r="Y13" i="5"/>
  <c r="L12" i="4" l="1"/>
  <c r="Z143" i="5"/>
  <c r="L27" i="4" s="1"/>
  <c r="Z93" i="5"/>
  <c r="Z92" i="5" s="1"/>
  <c r="L23" i="4" s="1"/>
  <c r="Y93" i="5"/>
  <c r="Y92" i="5" s="1"/>
  <c r="K23" i="4" s="1"/>
  <c r="Z28" i="5"/>
  <c r="L15" i="4" s="1"/>
  <c r="AA293" i="5"/>
  <c r="AA300" i="5"/>
  <c r="Z297" i="5"/>
  <c r="L34" i="4" s="1"/>
  <c r="AA299" i="5"/>
  <c r="AA298" i="5"/>
  <c r="Y297" i="5"/>
  <c r="AA294" i="5"/>
  <c r="AA292" i="5"/>
  <c r="K33" i="4"/>
  <c r="Y212" i="5"/>
  <c r="K28" i="4" s="1"/>
  <c r="Y143" i="5"/>
  <c r="K27" i="4" s="1"/>
  <c r="Y28" i="5"/>
  <c r="K15" i="4" s="1"/>
  <c r="K12" i="4"/>
  <c r="G29" i="7"/>
  <c r="G57" i="7"/>
  <c r="Y58" i="5" l="1"/>
  <c r="Z58" i="5"/>
  <c r="L19" i="4" s="1"/>
  <c r="K34" i="4"/>
  <c r="AA297" i="5"/>
  <c r="L32" i="4"/>
  <c r="Y134" i="5"/>
  <c r="K25" i="4" s="1"/>
  <c r="G36" i="7"/>
  <c r="H36" i="7" s="1"/>
  <c r="K19" i="4" l="1"/>
  <c r="Y12" i="5"/>
  <c r="L31" i="4"/>
  <c r="Z278" i="5"/>
  <c r="Z277" i="5" s="1"/>
  <c r="Z275" i="5" s="1"/>
  <c r="Z274" i="5" s="1"/>
  <c r="Z269" i="5"/>
  <c r="Z268" i="5" s="1"/>
  <c r="Z221" i="5" l="1"/>
  <c r="Z212" i="5" s="1"/>
  <c r="L28" i="4" s="1"/>
  <c r="K11" i="4"/>
  <c r="Y303" i="5"/>
  <c r="Z24" i="5"/>
  <c r="Z26" i="5"/>
  <c r="K36" i="4" l="1"/>
  <c r="J27" i="6"/>
  <c r="Z134" i="5"/>
  <c r="Z12" i="5" s="1"/>
  <c r="AA58" i="5"/>
  <c r="AA288" i="5"/>
  <c r="AA289" i="5"/>
  <c r="AA290" i="5"/>
  <c r="L25" i="4" l="1"/>
  <c r="G54" i="7"/>
  <c r="G56" i="7"/>
  <c r="H31" i="7"/>
  <c r="G38" i="7"/>
  <c r="D38" i="7"/>
  <c r="G27" i="7"/>
  <c r="E50" i="7"/>
  <c r="E49" i="7" s="1"/>
  <c r="F50" i="7"/>
  <c r="F49" i="7" s="1"/>
  <c r="G50" i="7"/>
  <c r="E47" i="7"/>
  <c r="F47" i="7"/>
  <c r="G47" i="7"/>
  <c r="E38" i="7"/>
  <c r="F38" i="7"/>
  <c r="E34" i="7"/>
  <c r="F34" i="7"/>
  <c r="G34" i="7"/>
  <c r="E29" i="7"/>
  <c r="F29" i="7"/>
  <c r="E23" i="7"/>
  <c r="F23" i="7"/>
  <c r="G23" i="7"/>
  <c r="E21" i="7"/>
  <c r="F21" i="7"/>
  <c r="G21" i="7"/>
  <c r="E16" i="7"/>
  <c r="F16" i="7"/>
  <c r="G16" i="7"/>
  <c r="D34" i="7"/>
  <c r="D10" i="7" s="1"/>
  <c r="E10" i="7" l="1"/>
  <c r="G49" i="7"/>
  <c r="E58" i="7"/>
  <c r="D50" i="7"/>
  <c r="D49" i="7" s="1"/>
  <c r="M24" i="4"/>
  <c r="D58" i="7" l="1"/>
  <c r="J26" i="6" s="1"/>
  <c r="AA286" i="5"/>
  <c r="AA285" i="5"/>
  <c r="AA284" i="5"/>
  <c r="AA283" i="5"/>
  <c r="AA282" i="5"/>
  <c r="AA281" i="5"/>
  <c r="AA280" i="5"/>
  <c r="AA279" i="5"/>
  <c r="AA278" i="5"/>
  <c r="AA277" i="5"/>
  <c r="AA276" i="5"/>
  <c r="AA275" i="5"/>
  <c r="AA274" i="5"/>
  <c r="AA273" i="5"/>
  <c r="AA272" i="5"/>
  <c r="AA271" i="5"/>
  <c r="AA270" i="5"/>
  <c r="AA269" i="5"/>
  <c r="AA268" i="5"/>
  <c r="AA267" i="5"/>
  <c r="AA266" i="5"/>
  <c r="AA265" i="5"/>
  <c r="AA264" i="5"/>
  <c r="AA263" i="5"/>
  <c r="AA262" i="5"/>
  <c r="AA261" i="5"/>
  <c r="AA260" i="5"/>
  <c r="AA259" i="5"/>
  <c r="AA258" i="5"/>
  <c r="AA257" i="5"/>
  <c r="AA256" i="5"/>
  <c r="AA255" i="5"/>
  <c r="AA254" i="5"/>
  <c r="AA253" i="5"/>
  <c r="AA252" i="5"/>
  <c r="AA251" i="5"/>
  <c r="AA250" i="5"/>
  <c r="AA247" i="5"/>
  <c r="AA246" i="5"/>
  <c r="AA245" i="5"/>
  <c r="AA242" i="5"/>
  <c r="AA241" i="5"/>
  <c r="AA240" i="5"/>
  <c r="AA239" i="5"/>
  <c r="AA238" i="5"/>
  <c r="AA237" i="5"/>
  <c r="AA236" i="5"/>
  <c r="AA235" i="5"/>
  <c r="AA234" i="5"/>
  <c r="AA233" i="5"/>
  <c r="AA232" i="5"/>
  <c r="AA231" i="5"/>
  <c r="AA230" i="5"/>
  <c r="AA229" i="5"/>
  <c r="AA226" i="5"/>
  <c r="AA225" i="5"/>
  <c r="AA224" i="5"/>
  <c r="AA223" i="5"/>
  <c r="AA222" i="5"/>
  <c r="AA221" i="5"/>
  <c r="AA220" i="5"/>
  <c r="AA219" i="5"/>
  <c r="AA218" i="5"/>
  <c r="AA217" i="5"/>
  <c r="AA216" i="5"/>
  <c r="AA215" i="5"/>
  <c r="AA214" i="5"/>
  <c r="AA213" i="5"/>
  <c r="AA212" i="5"/>
  <c r="AA199" i="5"/>
  <c r="AA198" i="5"/>
  <c r="AA194" i="5"/>
  <c r="AA193" i="5"/>
  <c r="AA192" i="5"/>
  <c r="AA191" i="5"/>
  <c r="AA190" i="5"/>
  <c r="AA189" i="5"/>
  <c r="AA188" i="5"/>
  <c r="AA187" i="5"/>
  <c r="AA186" i="5"/>
  <c r="AA185" i="5"/>
  <c r="AA184" i="5"/>
  <c r="AA183" i="5"/>
  <c r="AA182" i="5"/>
  <c r="AA181" i="5"/>
  <c r="AA180" i="5"/>
  <c r="AA179" i="5"/>
  <c r="AA175" i="5"/>
  <c r="AA174" i="5"/>
  <c r="AA173" i="5"/>
  <c r="AA172" i="5"/>
  <c r="AA171" i="5"/>
  <c r="AA170" i="5"/>
  <c r="AA169" i="5"/>
  <c r="AA168" i="5"/>
  <c r="AA165" i="5"/>
  <c r="AA164" i="5"/>
  <c r="AA163" i="5"/>
  <c r="AA162" i="5"/>
  <c r="AA161" i="5"/>
  <c r="AA160" i="5"/>
  <c r="AA159" i="5"/>
  <c r="AA158" i="5"/>
  <c r="AA157" i="5"/>
  <c r="AA155" i="5"/>
  <c r="AA154" i="5"/>
  <c r="AA153" i="5"/>
  <c r="AA152" i="5"/>
  <c r="AA151" i="5"/>
  <c r="AA150" i="5"/>
  <c r="AA147" i="5"/>
  <c r="AA146" i="5"/>
  <c r="AA145" i="5"/>
  <c r="AA142" i="5"/>
  <c r="AA141" i="5"/>
  <c r="AA140" i="5"/>
  <c r="AA133" i="5"/>
  <c r="AA132" i="5"/>
  <c r="AA131" i="5"/>
  <c r="AA130" i="5"/>
  <c r="AA129" i="5"/>
  <c r="AA128" i="5"/>
  <c r="AA127" i="5"/>
  <c r="AA126" i="5"/>
  <c r="AA125" i="5"/>
  <c r="AA124" i="5"/>
  <c r="AA123" i="5"/>
  <c r="AA122" i="5"/>
  <c r="AA121" i="5"/>
  <c r="AA120" i="5"/>
  <c r="AA119" i="5"/>
  <c r="AA118" i="5"/>
  <c r="AA117" i="5"/>
  <c r="AA116" i="5"/>
  <c r="AA115" i="5"/>
  <c r="AA114" i="5"/>
  <c r="AA113" i="5"/>
  <c r="AA112" i="5"/>
  <c r="AA111" i="5"/>
  <c r="AA110" i="5"/>
  <c r="AA109" i="5"/>
  <c r="AA108" i="5"/>
  <c r="AA107" i="5"/>
  <c r="AA106" i="5"/>
  <c r="AA105" i="5"/>
  <c r="AA104" i="5"/>
  <c r="AA101" i="5"/>
  <c r="AA100" i="5"/>
  <c r="AA99" i="5"/>
  <c r="AA96" i="5"/>
  <c r="AA95" i="5"/>
  <c r="AA94" i="5"/>
  <c r="AA93" i="5"/>
  <c r="AA92" i="5"/>
  <c r="AA91" i="5"/>
  <c r="AA90" i="5"/>
  <c r="AA89" i="5"/>
  <c r="AA88" i="5"/>
  <c r="AA87" i="5"/>
  <c r="AA83" i="5"/>
  <c r="AA82" i="5"/>
  <c r="AA81" i="5"/>
  <c r="AA80" i="5"/>
  <c r="AA79" i="5"/>
  <c r="AA78" i="5"/>
  <c r="AA77" i="5"/>
  <c r="AA76" i="5"/>
  <c r="AA75" i="5"/>
  <c r="AA74" i="5"/>
  <c r="AA73" i="5"/>
  <c r="AA72" i="5"/>
  <c r="AA71" i="5"/>
  <c r="AA70" i="5"/>
  <c r="AA69" i="5"/>
  <c r="AA68" i="5"/>
  <c r="AA67" i="5"/>
  <c r="AA63" i="5"/>
  <c r="AA62" i="5"/>
  <c r="AA61" i="5"/>
  <c r="AA60" i="5"/>
  <c r="AA59" i="5"/>
  <c r="AA57" i="5"/>
  <c r="AA56" i="5"/>
  <c r="AA55" i="5"/>
  <c r="AA54" i="5"/>
  <c r="AA53" i="5"/>
  <c r="AA52" i="5"/>
  <c r="AA51" i="5"/>
  <c r="AA50" i="5"/>
  <c r="AA49" i="5"/>
  <c r="AA48" i="5"/>
  <c r="AA47" i="5"/>
  <c r="AA46" i="5"/>
  <c r="AA45" i="5"/>
  <c r="AA44" i="5"/>
  <c r="AA43" i="5"/>
  <c r="AA42" i="5"/>
  <c r="AA41" i="5"/>
  <c r="AA40" i="5"/>
  <c r="AA39" i="5"/>
  <c r="AA38" i="5"/>
  <c r="AA37" i="5"/>
  <c r="AA36" i="5"/>
  <c r="AA35" i="5"/>
  <c r="AA34" i="5"/>
  <c r="AA33" i="5"/>
  <c r="AA32" i="5"/>
  <c r="AA31" i="5"/>
  <c r="AA30" i="5"/>
  <c r="AA29" i="5"/>
  <c r="AA25" i="5"/>
  <c r="AA24" i="5"/>
  <c r="AA23" i="5"/>
  <c r="AA22" i="5"/>
  <c r="AA18" i="5"/>
  <c r="AA17" i="5"/>
  <c r="AA16" i="5"/>
  <c r="AA15" i="5"/>
  <c r="AA14" i="5"/>
  <c r="AA28" i="5" l="1"/>
  <c r="AA197" i="5"/>
  <c r="AA287" i="5" l="1"/>
  <c r="H12" i="7"/>
  <c r="H20" i="7"/>
  <c r="H21" i="7"/>
  <c r="H22" i="7"/>
  <c r="H23" i="7"/>
  <c r="H24" i="7"/>
  <c r="H25" i="7"/>
  <c r="H29" i="7"/>
  <c r="H30" i="7"/>
  <c r="H34" i="7"/>
  <c r="H35" i="7"/>
  <c r="H38" i="7"/>
  <c r="H39" i="7"/>
  <c r="H42" i="7"/>
  <c r="H49" i="7"/>
  <c r="H51" i="7"/>
  <c r="H52" i="7"/>
  <c r="H53" i="7"/>
  <c r="H59" i="7"/>
  <c r="H62" i="7" s="1"/>
  <c r="H26" i="7"/>
  <c r="H47" i="7"/>
  <c r="D59" i="7"/>
  <c r="D62" i="7" s="1"/>
  <c r="E59" i="7"/>
  <c r="E62" i="7" s="1"/>
  <c r="F59" i="7"/>
  <c r="F62" i="7" s="1"/>
  <c r="G59" i="7"/>
  <c r="G62" i="7" s="1"/>
  <c r="D63" i="7"/>
  <c r="K12" i="6"/>
  <c r="J13" i="6"/>
  <c r="J15" i="6"/>
  <c r="K15" i="6"/>
  <c r="J17" i="6"/>
  <c r="J19" i="6"/>
  <c r="K19" i="6"/>
  <c r="J21" i="6"/>
  <c r="J23" i="6"/>
  <c r="F41" i="7" l="1"/>
  <c r="J25" i="6"/>
  <c r="L27" i="6"/>
  <c r="M16" i="4"/>
  <c r="M20" i="4"/>
  <c r="M30" i="4"/>
  <c r="H50" i="7"/>
  <c r="H19" i="7"/>
  <c r="H18" i="7"/>
  <c r="H11" i="7"/>
  <c r="K11" i="6"/>
  <c r="J11" i="6"/>
  <c r="D64" i="7"/>
  <c r="H33" i="7"/>
  <c r="M33" i="4"/>
  <c r="M17" i="4"/>
  <c r="M28" i="4"/>
  <c r="M32" i="4"/>
  <c r="M35" i="4"/>
  <c r="M13" i="4"/>
  <c r="M21" i="4"/>
  <c r="M29" i="4"/>
  <c r="M22" i="4"/>
  <c r="M34" i="4"/>
  <c r="M18" i="4"/>
  <c r="J12" i="6"/>
  <c r="F10" i="7" l="1"/>
  <c r="F58" i="7" s="1"/>
  <c r="J10" i="6"/>
  <c r="H32" i="7"/>
  <c r="M31" i="4"/>
  <c r="M19" i="4"/>
  <c r="M15" i="4"/>
  <c r="M23" i="4"/>
  <c r="AA139" i="5" l="1"/>
  <c r="AA137" i="5" l="1"/>
  <c r="AA138" i="5"/>
  <c r="AA136" i="5" l="1"/>
  <c r="M26" i="4" l="1"/>
  <c r="AA135" i="5"/>
  <c r="AA13" i="5"/>
  <c r="AA19" i="5"/>
  <c r="AA20" i="5"/>
  <c r="AA21" i="5"/>
  <c r="AA26" i="5"/>
  <c r="AA27" i="5"/>
  <c r="AA134" i="5"/>
  <c r="AA143" i="5"/>
  <c r="AA144" i="5"/>
  <c r="AA200" i="5"/>
  <c r="AA201" i="5"/>
  <c r="AA202" i="5"/>
  <c r="AA291" i="5"/>
  <c r="M12" i="4"/>
  <c r="M14" i="4"/>
  <c r="M25" i="4"/>
  <c r="M27" i="4"/>
  <c r="AA12" i="5"/>
  <c r="L11" i="4" l="1"/>
  <c r="M11" i="4" s="1"/>
  <c r="Z303" i="5"/>
  <c r="K27" i="6" s="1"/>
  <c r="L36" i="4" l="1"/>
  <c r="M36" i="4" s="1"/>
  <c r="AA303" i="5"/>
  <c r="G10" i="7"/>
  <c r="H10" i="7" s="1"/>
  <c r="H41" i="7"/>
  <c r="G58" i="7" l="1"/>
  <c r="H58" i="7" l="1"/>
  <c r="K26" i="6"/>
  <c r="L26" i="6" l="1"/>
  <c r="K25" i="6"/>
  <c r="K10" i="6" s="1"/>
</calcChain>
</file>

<file path=xl/sharedStrings.xml><?xml version="1.0" encoding="utf-8"?>
<sst xmlns="http://schemas.openxmlformats.org/spreadsheetml/2006/main" count="1584" uniqueCount="510">
  <si>
    <t>Массовый спорт</t>
  </si>
  <si>
    <t>ФИЗИЧЕСКАЯ КУЛЬТУРА И СПОРТ</t>
  </si>
  <si>
    <t/>
  </si>
  <si>
    <t>Социальное обеспечение и иные выплаты населению</t>
  </si>
  <si>
    <t>Социальное обеспечение населения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</si>
  <si>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</si>
  <si>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</si>
  <si>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</si>
  <si>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Бюджетные инвестиции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</si>
  <si>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</si>
  <si>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</si>
  <si>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</si>
  <si>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Иные закупки товаров, работ и услуг для обеспечения государственных (муниципальных) нужд</t>
  </si>
  <si>
    <t>Культура</t>
  </si>
  <si>
    <t>КУЛЬТУРА, КИНЕМАТОГРАФИЯ</t>
  </si>
  <si>
    <t>Организация и содержание мест захоронения</t>
  </si>
  <si>
    <t>Озеленение</t>
  </si>
  <si>
    <t>Иные бюджетные ассигнования</t>
  </si>
  <si>
    <t>Уличное освещение</t>
  </si>
  <si>
    <t>Благоустройство</t>
  </si>
  <si>
    <t>Мероприятия в области коммунального хозяйства</t>
  </si>
  <si>
    <t>Мероприятия по развитию водопроводной системы</t>
  </si>
  <si>
    <t>Коммунальное хозяйство</t>
  </si>
  <si>
    <t>Предоставление субсидий бюджетным, автономным учреждениям и иным некоммерческим организациям</t>
  </si>
  <si>
    <t>Жилищное хозяйство</t>
  </si>
  <si>
    <t>ЖИЛИЩНО-КОММУНАЛЬНОЕ ХОЗЯЙСТВО</t>
  </si>
  <si>
    <t>Дорожное хозяйство (дорожные фонды)</t>
  </si>
  <si>
    <t>Обеспечение деятельности в сфере транспорта и дорожного хозяйства</t>
  </si>
  <si>
    <t>Транспорт</t>
  </si>
  <si>
    <t>Субсидии автономным учреждениям</t>
  </si>
  <si>
    <t>Обеспечение деятельности подведомственных учреждений в области лесного хозяйства</t>
  </si>
  <si>
    <t>Лесное хозяйство</t>
  </si>
  <si>
    <t>Водное хозяйство</t>
  </si>
  <si>
    <t>НАЦИОНАЛЬНАЯ ЭКОНОМИКА</t>
  </si>
  <si>
    <t>Мероприятия по предупреждению терроризма и экстремизма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</si>
  <si>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</si>
  <si>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</si>
  <si>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</si>
  <si>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</si>
  <si>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</si>
  <si>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</si>
  <si>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4</t>
  </si>
  <si>
    <t>8</t>
  </si>
  <si>
    <t>7</t>
  </si>
  <si>
    <t>6</t>
  </si>
  <si>
    <t>5</t>
  </si>
  <si>
    <t>3</t>
  </si>
  <si>
    <t>ОСГУ</t>
  </si>
  <si>
    <t>ВР</t>
  </si>
  <si>
    <t>ЦСР</t>
  </si>
  <si>
    <t>ПР</t>
  </si>
  <si>
    <t>РЗ</t>
  </si>
  <si>
    <t>ГАД</t>
  </si>
  <si>
    <t>% исполнения</t>
  </si>
  <si>
    <t>Кассовое исполнение</t>
  </si>
  <si>
    <t>Утверждено</t>
  </si>
  <si>
    <t>Сумма на 2012 финансовый год</t>
  </si>
  <si>
    <t>Код</t>
  </si>
  <si>
    <t xml:space="preserve"> Наименование</t>
  </si>
  <si>
    <t>руб.</t>
  </si>
  <si>
    <t>Приложение № 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</si>
  <si>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</si>
  <si>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</t>
  </si>
  <si>
    <t>Уплата налогов, сборов и иных платежей</t>
  </si>
  <si>
    <t>Капитальные вложения в объекты государственной (муниципальной) собственности</t>
  </si>
  <si>
    <t>Мероприятия по развитию теплоснабжения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</si>
  <si>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</si>
  <si>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рабочего поселка Сузун Сузунского района Новосибирской области на 2020-2022 годы»</t>
  </si>
  <si>
    <t>Реализация мероприятий муниципальной программы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</t>
  </si>
  <si>
    <t>ГРБС</t>
  </si>
  <si>
    <t>Приложение № 3</t>
  </si>
  <si>
    <t>Уменьшение прочих остатков денежных средств бюджетов городских поселений</t>
  </si>
  <si>
    <t>Увеличение прочих остатков денежных средств бюджетов городских поселений</t>
  </si>
  <si>
    <t xml:space="preserve">Изменение остатков средств </t>
  </si>
  <si>
    <t>Возврат бюджетных кредитов, представленных юридическим лицам из бюджетов поселений в валюте Российской Федерации</t>
  </si>
  <si>
    <t>Возврат бюджетных кредитов, представленных внутри страны в валюте Российской Федерации</t>
  </si>
  <si>
    <t>Предоставление бюджетных кредитов юридическим лицам из бюджета поселений  в валюте Российской Федерации</t>
  </si>
  <si>
    <t>Предоставление бюджетных кредитов внутри страны в валюте Российской Федерации</t>
  </si>
  <si>
    <t xml:space="preserve">Погашение бюджетами городских поселений кредитов от кредитных организаций в  валюте  Российской  Федерации  </t>
  </si>
  <si>
    <t xml:space="preserve">Погашение кредитов, предоставленных кредитными организациями в  валюте  Российской  Федерации  </t>
  </si>
  <si>
    <t>Погашение бюджетами поселений кредитов от других  бюджетов бюджетной системы Российской Федерации в валюте Российской Федерации</t>
  </si>
  <si>
    <t>Погашение бюджетных кредитов от других бюджетов бюджетной системы Российской Федерации в валюте Российской Федерации</t>
  </si>
  <si>
    <t>Получение кредитов от кредитных организаций бюджетами городских поселений в валюте Российской Федерации</t>
  </si>
  <si>
    <t>Получение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</si>
  <si>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бюджетами поселений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</si>
  <si>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</si>
  <si>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ИСТОЧНИКИ ВНУТРЕННЕГО ФИНАНСИРОВАНИЯ  ДЕФИЦИТОВ БЮДЖЕТОВ</t>
  </si>
  <si>
    <t>ИСТОЧНИКИ ФИНАНСИРОВАНИЯ  ДЕФИЦИТА БЮДЖЕТА -всего:</t>
  </si>
  <si>
    <t>код источника финансирования дефицита бюджета по бюджетной классификации</t>
  </si>
  <si>
    <t>Наименование показателя</t>
  </si>
  <si>
    <t>Приложение № 4</t>
  </si>
  <si>
    <t>Непрограммные направления бюджета поселения</t>
  </si>
  <si>
    <t>88.0.00.00000</t>
  </si>
  <si>
    <t>Мероприятия, в рамках ликвидационных процедур</t>
  </si>
  <si>
    <t>88.0.00.01046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</si>
  <si>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</si>
  <si>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</si>
  <si>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88.0.00.03092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</si>
  <si>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</si>
  <si>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</si>
  <si>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</si>
  <si>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</si>
  <si>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</si>
  <si>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 xml:space="preserve">Муниципальная программа «Противодействие экстремизму и профилактика терроризма» </t>
  </si>
  <si>
    <t>41.0.00.00000</t>
  </si>
  <si>
    <t>41.0.00.0314A</t>
  </si>
  <si>
    <t>Муниципальная программа «Комплексные меры противодействия злоупотреблению наркотикам и их незаконному обороту»</t>
  </si>
  <si>
    <t>44.0.00.00000</t>
  </si>
  <si>
    <t>44.0.00.0316A</t>
  </si>
  <si>
    <t>88.0.00.03141</t>
  </si>
  <si>
    <t>88.0.00.70860</t>
  </si>
  <si>
    <t>88.0.00.S0860</t>
  </si>
  <si>
    <t>88.0.00.04072</t>
  </si>
  <si>
    <t>88.0.00.04081</t>
  </si>
  <si>
    <t>88.0.00.04091</t>
  </si>
  <si>
    <t>Расходные обязательства по дорожной деятельности в части разработки ПСД</t>
  </si>
  <si>
    <t>88.0.00.04093</t>
  </si>
  <si>
    <t>Расходные обязательства по дорожной деятельности в части прохождения ГВЭ</t>
  </si>
  <si>
    <t>88.0.00.04094</t>
  </si>
  <si>
    <t>Расходные обязательства по дорожной деятельности в части разработки проектов по ОДД</t>
  </si>
  <si>
    <t>88.0.00.04095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</si>
  <si>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</si>
  <si>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</si>
  <si>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</si>
  <si>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Расходные обязательства по дорожной деятельности в части разработки ПСД, в части софинансирования</t>
  </si>
  <si>
    <t>88.0.00.S4093</t>
  </si>
  <si>
    <t>Расходные обязательства по дорожной деятельности в части прохождения ГВЭ, в части софинансирования</t>
  </si>
  <si>
    <t>88.0.00.S4094</t>
  </si>
  <si>
    <t>Взносы на капитальный ремонт многоквартирных домов, перечисляемые в фонд модернизации ЖКХ</t>
  </si>
  <si>
    <t>88.0.00.05014</t>
  </si>
  <si>
    <t>88.0.00.05025</t>
  </si>
  <si>
    <t>88.0.00.05026</t>
  </si>
  <si>
    <t>88.0.00.05027</t>
  </si>
  <si>
    <t>Расходы за счет средств резервного фонда Правительства Новосибирской области</t>
  </si>
  <si>
    <t>88.0.00.20540</t>
  </si>
  <si>
    <t>88.0.00.70490</t>
  </si>
  <si>
    <t>88.0.00.71010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</si>
  <si>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</si>
  <si>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</si>
  <si>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Расходы за счет средств резервного фонда Правительства Новосибирской области, в части софинансирования</t>
  </si>
  <si>
    <t>88.0.00.S0540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</si>
  <si>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</si>
  <si>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88.0.00.S1010</t>
  </si>
  <si>
    <t>Муниципальная программа «Формирование современной городской среды»</t>
  </si>
  <si>
    <t>49.0.00.00000</t>
  </si>
  <si>
    <t>Региональный проект "Формирование комфортной городской среды"</t>
  </si>
  <si>
    <t>49.0.F2.00000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</si>
  <si>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</si>
  <si>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49.0.F2.55551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</si>
  <si>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</si>
  <si>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49.0.F2.55552</t>
  </si>
  <si>
    <t>88.0.00.05031</t>
  </si>
  <si>
    <t>88.0.00.05032</t>
  </si>
  <si>
    <t>88.0.00.05033</t>
  </si>
  <si>
    <t>Содержание памятников</t>
  </si>
  <si>
    <t>88.0.00.05034</t>
  </si>
  <si>
    <t>88.0.00.05035</t>
  </si>
  <si>
    <t>88.0.00.08011</t>
  </si>
  <si>
    <t>Доплаты к пенсиям муниципальных служащих</t>
  </si>
  <si>
    <t>88.0.00.10011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</si>
  <si>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</si>
  <si>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</si>
  <si>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</si>
  <si>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</si>
  <si>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Итого расходов</t>
  </si>
  <si>
    <t>Администрация Сузунского района</t>
  </si>
  <si>
    <t>811 01 00 00 00 00 0000 000</t>
  </si>
  <si>
    <t>811 01 02 00 00 00 0000 700</t>
  </si>
  <si>
    <t>811 01 02 00 00 13 0000 710</t>
  </si>
  <si>
    <t>811 01 02 00 00 00 0000 810</t>
  </si>
  <si>
    <t>811 01 02 00 00 13 0000 810</t>
  </si>
  <si>
    <t>811 01 05 00 00 00 0000 000</t>
  </si>
  <si>
    <t>811 01 05 02 01 13 0000 510</t>
  </si>
  <si>
    <t>811 01 05 02 01 13 0000 610</t>
  </si>
  <si>
    <t>Размер бюджетных назначений, подлежаший распределению по расходам:</t>
  </si>
  <si>
    <t>Источник финансирование: 5% собственных доходов</t>
  </si>
  <si>
    <t>Итого средства поселения для распределения расходов:</t>
  </si>
  <si>
    <t>Планируемый кредит в 2016г.</t>
  </si>
  <si>
    <t>из них, собственные доходы включая дотацию</t>
  </si>
  <si>
    <t>ВСЕГО:</t>
  </si>
  <si>
    <t xml:space="preserve"> </t>
  </si>
  <si>
    <t>БЕЗВОЗМЕЗДНЫЕ ПОСТУПЛЕНИЯ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</si>
  <si>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</si>
  <si>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</si>
  <si>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</si>
  <si>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</si>
  <si>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</si>
  <si>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</si>
  <si>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</si>
  <si>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НАЛОГОВЫЕ И НЕНАЛОГОВЫЕ ДОХОДЫ</t>
  </si>
  <si>
    <t>Бюджет поселка</t>
  </si>
  <si>
    <t>ОБ и РБ</t>
  </si>
  <si>
    <t>Исполнение</t>
  </si>
  <si>
    <t>в том числе:</t>
  </si>
  <si>
    <t>Плановые назначения</t>
  </si>
  <si>
    <t>Наименование групп, подгрупп, статей и подстатей доходов</t>
  </si>
  <si>
    <t>КОД</t>
  </si>
  <si>
    <t xml:space="preserve">         Приложение № 1</t>
  </si>
  <si>
    <t>НАЛОГИ НА ТОВАРЫ (РАБОТЫ, УСЛУГИ), РЕАЛИЗУЕМЫЕ НА ТЕРРИТОРИИ РОССИЙСКОЙ ФЕДЕРАЦИИ</t>
  </si>
  <si>
    <t>Обеспечение проведения выборов и референдумов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</si>
  <si>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</si>
  <si>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</si>
  <si>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</si>
  <si>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Премии и гранты</t>
  </si>
  <si>
    <t>Исполнение судебных актов</t>
  </si>
  <si>
    <t>Расходные обязательства на дорожную деятельность по ремонту автомобильных дорог местного значения</t>
  </si>
  <si>
    <t>88.0.00.04092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</si>
  <si>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</si>
  <si>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</si>
  <si>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</si>
  <si>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88.0.00.S0240</t>
  </si>
  <si>
    <t>Прочие субсидии бюджетам городских поселений</t>
  </si>
  <si>
    <t>тыс. руб.</t>
  </si>
  <si>
    <t>Наименование</t>
  </si>
  <si>
    <t>КОСГУ</t>
  </si>
  <si>
    <t>Сумма</t>
  </si>
  <si>
    <t>РзПр (раздел)</t>
  </si>
  <si>
    <t>РзПр (подраздел)</t>
  </si>
  <si>
    <t>КЭСР</t>
  </si>
  <si>
    <t>Вид изменений</t>
  </si>
  <si>
    <t>администрация Сузунского района</t>
  </si>
  <si>
    <t>0000</t>
  </si>
  <si>
    <t>0001</t>
  </si>
  <si>
    <t>8800000000</t>
  </si>
  <si>
    <t>8800001046</t>
  </si>
  <si>
    <t>8800001071</t>
  </si>
  <si>
    <t>8800001132</t>
  </si>
  <si>
    <t>8800001133</t>
  </si>
  <si>
    <t>0003</t>
  </si>
  <si>
    <t>8800003092</t>
  </si>
  <si>
    <t>8800003093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</si>
  <si>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</si>
  <si>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</si>
  <si>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</si>
  <si>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</si>
  <si>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</si>
  <si>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</si>
  <si>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</si>
  <si>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</si>
  <si>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</si>
  <si>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8800070860</t>
  </si>
  <si>
    <t>0070</t>
  </si>
  <si>
    <t>88000S0860</t>
  </si>
  <si>
    <t>00S0</t>
  </si>
  <si>
    <t>0004</t>
  </si>
  <si>
    <t>8800004071</t>
  </si>
  <si>
    <t>8800004072</t>
  </si>
  <si>
    <t>8800004081</t>
  </si>
  <si>
    <t>8800004091</t>
  </si>
  <si>
    <t>8800004092</t>
  </si>
  <si>
    <t>8800004093</t>
  </si>
  <si>
    <t>8800004094</t>
  </si>
  <si>
    <t>8800004095</t>
  </si>
  <si>
    <t>8800070760</t>
  </si>
  <si>
    <t>88000S0760</t>
  </si>
  <si>
    <t>88000S4093</t>
  </si>
  <si>
    <t>00S4</t>
  </si>
  <si>
    <t>88000S4094</t>
  </si>
  <si>
    <t>8800003380</t>
  </si>
  <si>
    <t>8800005012</t>
  </si>
  <si>
    <t>0005</t>
  </si>
  <si>
    <t>8800005014</t>
  </si>
  <si>
    <t>8800005015</t>
  </si>
  <si>
    <t>88000S3380</t>
  </si>
  <si>
    <t>00S3</t>
  </si>
  <si>
    <t>8800003430</t>
  </si>
  <si>
    <t>8800005025</t>
  </si>
  <si>
    <t>8800005026</t>
  </si>
  <si>
    <t>8800005027</t>
  </si>
  <si>
    <t>8800020540</t>
  </si>
  <si>
    <t>0020</t>
  </si>
  <si>
    <t>8800070490</t>
  </si>
  <si>
    <t>8800070780</t>
  </si>
  <si>
    <t>8800071010</t>
  </si>
  <si>
    <t>0071</t>
  </si>
  <si>
    <t>88000L5766</t>
  </si>
  <si>
    <t>00L5</t>
  </si>
  <si>
    <t>88000S0490</t>
  </si>
  <si>
    <t>88000S0540</t>
  </si>
  <si>
    <t>88000S0780</t>
  </si>
  <si>
    <t>88000S1010</t>
  </si>
  <si>
    <t>00S1</t>
  </si>
  <si>
    <t>88000S3430</t>
  </si>
  <si>
    <t>880F500000</t>
  </si>
  <si>
    <t>F552</t>
  </si>
  <si>
    <t>880F552430</t>
  </si>
  <si>
    <t>4700000000</t>
  </si>
  <si>
    <t>470000503A</t>
  </si>
  <si>
    <t>4900000000</t>
  </si>
  <si>
    <t>F255</t>
  </si>
  <si>
    <t>490F200000</t>
  </si>
  <si>
    <t>490F255551</t>
  </si>
  <si>
    <t>490F255552</t>
  </si>
  <si>
    <t>8800005031</t>
  </si>
  <si>
    <t>8800005032</t>
  </si>
  <si>
    <t>8800005033</t>
  </si>
  <si>
    <t>8800005034</t>
  </si>
  <si>
    <t>8800005035</t>
  </si>
  <si>
    <t>8800005036</t>
  </si>
  <si>
    <t>Организация деятельности по сбору и транспортировке твердых коммунальных отходов</t>
  </si>
  <si>
    <t>88.0.00.05036</t>
  </si>
  <si>
    <t>8800070240</t>
  </si>
  <si>
    <t>8800070960</t>
  </si>
  <si>
    <t>88.0.00.70960</t>
  </si>
  <si>
    <t>88000S0240</t>
  </si>
  <si>
    <t>0008</t>
  </si>
  <si>
    <t>от __________ 2022 года  №  ___</t>
  </si>
  <si>
    <t>от  ________ 2022 года  №  ___</t>
  </si>
  <si>
    <t>от  _____________2022 года  №  ___</t>
  </si>
  <si>
    <t>от " ___ "  __________  2022 г. № ____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</si>
  <si>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</si>
  <si>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</si>
  <si>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</si>
  <si>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</si>
  <si>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</si>
  <si>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</si>
  <si>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</si>
  <si>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</si>
  <si>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</si>
  <si>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</si>
  <si>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</si>
  <si>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ПЛАТЕЖИ ПРИ ПОЛЬЗОВАНИИ ПРИРОДНЫМИ РЕСУРСАМИ 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</si>
  <si>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</si>
  <si>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</si>
  <si>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</si>
  <si>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</si>
  <si>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Инициативные платежи, зачисляемые в бюджеты городских поселений</t>
  </si>
  <si>
    <t>БЕЗВОЗМЕЗДНЫЕ ПОСТУПЛЕНИЯ ОТ ДРУГИХ БЮДЖЕТОВ БЮДЖЕТНОЙ СИСТЕМЫ РОССИЙСКОЙ ФЕДЕРАЦИИ</t>
  </si>
  <si>
    <t>Дотации бюджетам городских поселений на выравнивание бюджетной обеспеченности</t>
  </si>
  <si>
    <t>Прочие межбюджетные трансферты, передаваемые бюджетам городских поселений</t>
  </si>
  <si>
    <t>1 00 00000 00 0000 000</t>
  </si>
  <si>
    <t>1 01 00000 00 0000 000</t>
  </si>
  <si>
    <t>1 01 02010 01 1000 110</t>
  </si>
  <si>
    <t>1 03 00000 00 0000 000</t>
  </si>
  <si>
    <t>1 03 02230 01 0000 110</t>
  </si>
  <si>
    <t>1 03 02240 01 0000 110</t>
  </si>
  <si>
    <t>1 03 02250 01 0000 110</t>
  </si>
  <si>
    <t>1 03 02260 01 0000 110</t>
  </si>
  <si>
    <t>1 05 00000 00 0000 000</t>
  </si>
  <si>
    <t>1 05 03010 01 1000 110</t>
  </si>
  <si>
    <t>1 06 00000 00 0000 000</t>
  </si>
  <si>
    <t>1 06 01030 13 1000 110</t>
  </si>
  <si>
    <t>1 06 06033 13 1000 110</t>
  </si>
  <si>
    <t>1 06 06043 13 1000 110</t>
  </si>
  <si>
    <t>1 11 00000 00 0000 000</t>
  </si>
  <si>
    <t>1 11 05013 13 0000 120</t>
  </si>
  <si>
    <t>1 11 05025 13 0000 120</t>
  </si>
  <si>
    <t>1 11 05075 13 0000 120</t>
  </si>
  <si>
    <t>1 11 09045 13 0000 120</t>
  </si>
  <si>
    <t>1 12 00000 00 0000 000</t>
  </si>
  <si>
    <t>1 12 04051 13 0000 120</t>
  </si>
  <si>
    <t>1 14 00000 00 0000 000</t>
  </si>
  <si>
    <t>1 14 06013 13 0000 430</t>
  </si>
  <si>
    <t>1 16 00000 00 0000 000</t>
  </si>
  <si>
    <t>1 16 02020 02 0000 140</t>
  </si>
  <si>
    <t>2 00 00000 00 0000 000</t>
  </si>
  <si>
    <t>2 02 00000 00 0000 000</t>
  </si>
  <si>
    <t>2 02 16001 13 0000 150</t>
  </si>
  <si>
    <t>2 02 29999 13 0000 150</t>
  </si>
  <si>
    <t>2 02 49999 13 0000 150</t>
  </si>
  <si>
    <t>Код ППП</t>
  </si>
  <si>
    <t>100</t>
  </si>
  <si>
    <t>811</t>
  </si>
  <si>
    <t>Мероприятия по содержанию гидросооружений</t>
  </si>
  <si>
    <t>88.0.00.04061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</si>
  <si>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</si>
  <si>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</si>
  <si>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</si>
  <si>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</si>
  <si>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</si>
  <si>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</si>
  <si>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Другие вопросы в области национальной экономики</t>
  </si>
  <si>
    <t>Муниципальная программа «Развитие торговли на территории р.п. Сузун на 2022-2024 годы»</t>
  </si>
  <si>
    <t>51.0.00.00000</t>
  </si>
  <si>
    <t>Реализация мероприятий муниципальной программы «Развитие торговли на территории р.п. Сузун на 2022-2024 годы»</t>
  </si>
  <si>
    <t>51.0.00.0412A</t>
  </si>
  <si>
    <t>Расходы на прочие мероприятия в области жилищного хозяйства</t>
  </si>
  <si>
    <t>88.0.00.05016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</si>
  <si>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</si>
  <si>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</si>
  <si>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88.0.00.70600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</si>
  <si>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</si>
  <si>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88.0.00.70640</t>
  </si>
  <si>
    <t>Расходные обязательства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</si>
  <si>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</si>
  <si>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</si>
  <si>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</si>
  <si>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88.0.00.S0640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</si>
  <si>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</si>
  <si>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</si>
  <si>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</si>
  <si>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</si>
  <si>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</si>
  <si>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</si>
  <si>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</si>
  <si>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t>88.0.00.S0960</t>
  </si>
  <si>
    <t>ЗАДОЛЖЕННОСТЬ И ПЕРЕРАСЧЕТЫ ПО ОТМЕНЕННЫМ НАЛОГАМ, СБОРАМ И ИНЫМ ОБЯЗАТЕЛЬНЫМ ПЛАТЕЖАМ</t>
  </si>
  <si>
    <t>1 09 00000 00 0000 000</t>
  </si>
  <si>
    <t>Земельный налог (по обязательствам, возникшим до 1 января 2006 года), мобилизуемый на территориях городских поселений</t>
  </si>
  <si>
    <t>1 09 04053 13 0000 110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</si>
  <si>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</si>
  <si>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1 14 06025 13 0000 430</t>
  </si>
  <si>
    <t>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</si>
  <si>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</si>
  <si>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</si>
  <si>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</si>
  <si>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</si>
  <si>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</si>
  <si>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ОСТАТКА СУБСИДИЙ, СУБВЕНЦИЙ И МЕЖБЮДЖЕТНЫХ ТРАНСФЕРТОВ, ИМЕЮЩИХ ЦЕЛЕВОЕ НАЗНАЧЕНИЕ, ПРОШЛЫХ ЛЕТ</t>
  </si>
  <si>
    <t>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</si>
  <si>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</si>
  <si>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НЕВЫЯСНЕННЫЕ ПОСТУПЛЕНИЯ</t>
  </si>
  <si>
    <t>Невыясненные поступления, зачисляемые в бюджеты городских поселений</t>
  </si>
  <si>
    <t>1 17 01000 00 0000 180</t>
  </si>
  <si>
    <t>1 17 01050 13 0000 180</t>
  </si>
  <si>
    <t>Прочие неналоговые доходы бюджетов городских поселений</t>
  </si>
  <si>
    <t>1 17 05050 13 0000 180</t>
  </si>
  <si>
    <t>2022 год</t>
  </si>
  <si>
    <t>ДОХОДЫ ОТ ОКАЗАНИЯ ПЛАТНЫХ УСЛУГ И КОМПЕНСАЦИИ ЗАТРАТ ГОСУДАРСТВА</t>
  </si>
  <si>
    <t>1 13 00000 00 0000 130</t>
  </si>
  <si>
    <t>Прочие доходы от компенсации затрат бюджетов городских поселений</t>
  </si>
  <si>
    <t>1 13 02995 13 0000 130</t>
  </si>
  <si>
    <t>Мероприятия, направленные на развитие сети водоотводных каналов для защиты территории от подтопления и затопления</t>
  </si>
  <si>
    <t>88.0.00.04063</t>
  </si>
  <si>
    <t>000</t>
  </si>
  <si>
    <t>916</t>
  </si>
  <si>
    <t>Мероприятия в области коммунального хозяйства, в части софинансирования</t>
  </si>
  <si>
    <t>88.0.00.S5027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</si>
  <si>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</si>
  <si>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88.0.00.70370</t>
  </si>
  <si>
    <t>Расходные обязательства на мероприятия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</si>
  <si>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88.0.00.70850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</si>
  <si>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</si>
  <si>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88.0.00.S0370</t>
  </si>
  <si>
    <t>Расходные обязательства на мероприятия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</si>
  <si>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88.0.00.S0850</t>
  </si>
  <si>
    <t>к решению ___ сессии Совета депутатов рабочего поселка</t>
  </si>
  <si>
    <t>Сузун Сузунского района Новосибирской области</t>
  </si>
  <si>
    <t>Исполнение доходов бюджета рабочего  поселка  Сузун Сузунского района  Новосибирской области  за 2022 года</t>
  </si>
  <si>
    <t>Исполнение расходов бюджета рабочего  поселка  Сузун Сузунского района  Новосибирской области по разделам и подразделам классификации расходов бюджета  за 2022 год</t>
  </si>
  <si>
    <t>Исполнение расходов бюджета рабочего поселка Сузун Сузунского района  Новосибирской области по ведомственной структуре расходов бюджета  за 2022 год</t>
  </si>
  <si>
    <t>Исполнение бюджета рабочего  поселка  Сузун Сузунского района  Новосибирской области за 2022 год по источникам финансирования дефицита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</si>
  <si>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</si>
  <si>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</si>
  <si>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</si>
  <si>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1 01 02030 01 1000 110</t>
  </si>
  <si>
    <t>Налог на доходы физических лиц в части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компании,в том числе</t>
  </si>
  <si>
    <t>1 01 02080 01 1000 110</t>
  </si>
  <si>
    <t>1 17 15030 10 0000 150</t>
  </si>
  <si>
    <t>1 17 15000 00 0000 000</t>
  </si>
  <si>
    <t>ИНИЦИАТИВНЫЕ ПЛАТЕЖИ</t>
  </si>
  <si>
    <t>Мероприятия по развитию теплоснабжения, в части софинансирования</t>
  </si>
  <si>
    <t>88.0.00.S5025</t>
  </si>
  <si>
    <t>Мероприятия по развитию водопроводной системы, в части софинансирования</t>
  </si>
  <si>
    <t>88.0.00.S5026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</si>
  <si>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2022 году и на плановый период 2023-2024 годов по кодам классификации расходов бюджета</t>
  </si>
  <si>
    <t>Наименование направлений и объектов</t>
  </si>
  <si>
    <t>Код бюджетной классификации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</si>
  <si>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</si>
  <si>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</si>
  <si>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</si>
  <si>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</si>
  <si>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</si>
  <si>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</si>
  <si>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</si>
  <si>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Строительство сети водотводных каналов</t>
  </si>
  <si>
    <t>Мероприятия по защите территорий населенных пунктов НСО от подтопления и затопления ГП НСО "Охрана окружающей среды"</t>
  </si>
  <si>
    <t>811 0406 8800070870 400</t>
  </si>
  <si>
    <t>Мероприятия по защите территорий населенных пунктов НСО от подтопления и затопления ГП НСО "Охрана окружающей среды", в части софинансирования</t>
  </si>
  <si>
    <t>811 0406 88000S0870 400</t>
  </si>
  <si>
    <t>Проведение строительного контроля по объекту "Строительство сети водоотводных каналов для защиты территории р.п. Сузун от подтопления и затопления. Участок № 1"</t>
  </si>
  <si>
    <t>811 0406 8800004063 400</t>
  </si>
  <si>
    <t>Проведение авторского надзора по объекту "Строительство сети водоотводных каналов для защиты территории р.п. Сузун от подтопления и затопления. Участок № 1"</t>
  </si>
  <si>
    <t>ИТОГО</t>
  </si>
  <si>
    <t>Строительство, реконструкция объектов дорожной инфраструктуры</t>
  </si>
  <si>
    <t>Устройство тратуаров ул. Островского, ул. Партизанская, в части софинансирования</t>
  </si>
  <si>
    <t>811 0409 8800070760 400</t>
  </si>
  <si>
    <t>Устройство тратуаров ул. Островского, ул. Партизанская</t>
  </si>
  <si>
    <t>811 0409 88000S0760 400</t>
  </si>
  <si>
    <t>Строительство, реконструкция объектов жилищного хозяйства</t>
  </si>
  <si>
    <r>
      <t>К</t>
    </r>
    <r>
      <rPr>
        <sz val="10"/>
        <rFont val="Times New Roman"/>
        <family val="1"/>
        <charset val="204"/>
      </rPr>
      <t>апитальный ремонт МКД</t>
    </r>
  </si>
  <si>
    <t xml:space="preserve">Строительство, реконструкция объектов коммунального хозяйства </t>
  </si>
  <si>
    <t xml:space="preserve">строительство скважины ул. Гагарина за счет резервного фонда </t>
  </si>
  <si>
    <t>811 0502 8800020540 400</t>
  </si>
  <si>
    <t>Проведение санитарно-эпидемиологической экспертизы ПД сокращения зоны санитарной охраны по объекту "Строительство скважины по ул. Гагарина"</t>
  </si>
  <si>
    <t>811 0502 8800005026 400</t>
  </si>
  <si>
    <t>Стройконтроль по объекту "Строительство скважины по ул. Гагарина"</t>
  </si>
  <si>
    <t>ГВЭ по скважине ул. Гагарина</t>
  </si>
  <si>
    <t>811 0502 8800070600 400</t>
  </si>
  <si>
    <t>ГВЭ по скважине ул. Гагарина, софинанстрование</t>
  </si>
  <si>
    <t xml:space="preserve">строительство скважины ул. Гагарина за счет резервного фонда, софинансирование </t>
  </si>
  <si>
    <t>811 0502 88000S0540 400</t>
  </si>
  <si>
    <t>Разработка ПСД «Строительство водопроводных сетей р. п. Сузун Сузунского района Новосибирской области» (2 этап) с ГВЭ</t>
  </si>
  <si>
    <t>811 0502 8800070640 400</t>
  </si>
  <si>
    <t>Разработка ПСД «Строительство водопроводных сетей р. п. Сузун Сузунского района Новосибирской области» (2 этап) с ГВЭ, софинансирование</t>
  </si>
  <si>
    <t>811 0502 88000S0640 400</t>
  </si>
  <si>
    <t>Строительство и реконструкция объектов централизованных систем водоотведения подпрограммы "Чистая вода"</t>
  </si>
  <si>
    <t>811 0502 8800071010 400</t>
  </si>
  <si>
    <t>811 0502 88000S1010 400</t>
  </si>
  <si>
    <t>Строительство, реконструкция объектов благоустройства</t>
  </si>
  <si>
    <t>Модернизациия уличной сети</t>
  </si>
  <si>
    <t>811 0503 8800005031 400</t>
  </si>
  <si>
    <t xml:space="preserve">Разработка ПСД на строительство площадки временного накопления твердых коммунальных отходов в р.п. Сузун </t>
  </si>
  <si>
    <t>811 0503 8800070960 400</t>
  </si>
  <si>
    <t xml:space="preserve">Прохождение ГВЭ на строительство площадки временного накопления твердых коммунальных отходов в р.п. Сузун </t>
  </si>
  <si>
    <t xml:space="preserve">Разработка ПСД на строительство площадки временного накопления твердых коммунальных отходов в р.п. Сузун, софинансирование </t>
  </si>
  <si>
    <t>811 0503 88000S0960 400</t>
  </si>
  <si>
    <t>Итого по бюджету:</t>
  </si>
  <si>
    <t>ВСЕГО</t>
  </si>
  <si>
    <t>к решению ___________ сессии Совета депутатов                                                                    рабочего поселка Сузун Сузунского района Новосибирской области                                                                                                           от 16 декабря 2022 года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</si>
</sst>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р_._-;\-* #,##0.00_р_._-;_-* &quot;-&quot;??_р_._-;_-@_-"/>
    <numFmt numFmtId="165" formatCode="#,##0.0"/>
    <numFmt numFmtId="166" formatCode="0.0"/>
    <numFmt numFmtId="167" formatCode="#,##0.00;[Red]#,##0.00"/>
    <numFmt numFmtId="168" formatCode="#,##0.00;[Red]\-#,##0.00;0.00"/>
    <numFmt numFmtId="169" formatCode="000;[Red]\-000;&quot;&quot;"/>
    <numFmt numFmtId="170" formatCode="00;[Red]\-00;&quot;&quot;"/>
    <numFmt numFmtId="171" formatCode="000"/>
    <numFmt numFmtId="172" formatCode="##,##0.00;[Red]\-##,##0.00"/>
    <numFmt numFmtId="173" formatCode="00"/>
    <numFmt numFmtId="174" formatCode="0000"/>
    <numFmt numFmtId="175" formatCode="0000000000"/>
    <numFmt numFmtId="176" formatCode="##,##0.000;[Red]\-##,##0.000"/>
    <numFmt numFmtId="177" formatCode="_(* #,##0.00_);_(* \(#,##0.00\);_(* &quot;-&quot;??_);_(@_)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sz val="9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8" fillId="0" borderId="0"/>
    <xf numFmtId="0" fontId="7" fillId="0" borderId="0"/>
    <xf numFmtId="0" fontId="23" fillId="0" borderId="0"/>
    <xf numFmtId="0" fontId="23" fillId="0" borderId="0"/>
    <xf numFmtId="9" fontId="7" fillId="0" borderId="0" applyFont="0" applyFill="0" applyBorder="0" applyAlignment="0" applyProtection="0"/>
    <xf numFmtId="0" fontId="7" fillId="0" borderId="0"/>
  </cellStyleXfs>
  <cellXfs count="381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 applyAlignment="1">
      <alignment horizontal="left"/>
    </xf>
    <xf numFmtId="0" fontId="1" fillId="0" borderId="0" xfId="1" applyFill="1"/>
    <xf numFmtId="166" fontId="2" fillId="0" borderId="1" xfId="1" applyNumberFormat="1" applyFont="1" applyFill="1" applyBorder="1" applyAlignment="1">
      <alignment vertical="center"/>
    </xf>
    <xf numFmtId="4" fontId="2" fillId="0" borderId="3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vertical="top" wrapText="1"/>
    </xf>
    <xf numFmtId="0" fontId="1" fillId="0" borderId="0" xfId="1" applyFont="1"/>
    <xf numFmtId="0" fontId="1" fillId="0" borderId="0" xfId="1" applyAlignment="1">
      <alignment horizontal="center"/>
    </xf>
    <xf numFmtId="0" fontId="1" fillId="0" borderId="21" xfId="1" applyBorder="1" applyAlignment="1">
      <alignment horizontal="center"/>
    </xf>
    <xf numFmtId="0" fontId="1" fillId="0" borderId="21" xfId="1" applyBorder="1"/>
    <xf numFmtId="0" fontId="1" fillId="3" borderId="0" xfId="1" applyFill="1"/>
    <xf numFmtId="4" fontId="9" fillId="3" borderId="0" xfId="1" applyNumberFormat="1" applyFont="1" applyFill="1" applyBorder="1"/>
    <xf numFmtId="4" fontId="10" fillId="3" borderId="1" xfId="1" applyNumberFormat="1" applyFont="1" applyFill="1" applyBorder="1"/>
    <xf numFmtId="0" fontId="9" fillId="0" borderId="1" xfId="1" applyFont="1" applyBorder="1"/>
    <xf numFmtId="4" fontId="9" fillId="3" borderId="1" xfId="1" applyNumberFormat="1" applyFont="1" applyFill="1" applyBorder="1"/>
    <xf numFmtId="4" fontId="9" fillId="0" borderId="1" xfId="1" applyNumberFormat="1" applyFont="1" applyBorder="1"/>
    <xf numFmtId="0" fontId="1" fillId="2" borderId="1" xfId="1" applyFill="1" applyBorder="1"/>
    <xf numFmtId="4" fontId="11" fillId="3" borderId="1" xfId="1" applyNumberFormat="1" applyFont="1" applyFill="1" applyBorder="1"/>
    <xf numFmtId="4" fontId="12" fillId="2" borderId="1" xfId="1" applyNumberFormat="1" applyFont="1" applyFill="1" applyBorder="1" applyAlignment="1">
      <alignment horizontal="right" vertical="top"/>
    </xf>
    <xf numFmtId="0" fontId="10" fillId="0" borderId="19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6" fillId="0" borderId="0" xfId="1" applyFont="1"/>
    <xf numFmtId="4" fontId="18" fillId="2" borderId="1" xfId="1" applyNumberFormat="1" applyFont="1" applyFill="1" applyBorder="1" applyAlignment="1">
      <alignment horizontal="right" vertical="top"/>
    </xf>
    <xf numFmtId="0" fontId="0" fillId="0" borderId="0" xfId="0" applyProtection="1">
      <protection hidden="1"/>
    </xf>
    <xf numFmtId="0" fontId="0" fillId="0" borderId="24" xfId="0" applyBorder="1" applyProtection="1">
      <protection hidden="1"/>
    </xf>
    <xf numFmtId="0" fontId="0" fillId="0" borderId="27" xfId="0" applyBorder="1" applyProtection="1">
      <protection hidden="1"/>
    </xf>
    <xf numFmtId="0" fontId="9" fillId="0" borderId="20" xfId="0" applyNumberFormat="1" applyFont="1" applyFill="1" applyBorder="1" applyAlignment="1" applyProtection="1">
      <alignment horizontal="right"/>
      <protection hidden="1"/>
    </xf>
    <xf numFmtId="0" fontId="9" fillId="0" borderId="26" xfId="0" applyNumberFormat="1" applyFont="1" applyFill="1" applyBorder="1" applyAlignment="1" applyProtection="1">
      <alignment horizontal="center" vertical="center"/>
      <protection hidden="1"/>
    </xf>
    <xf numFmtId="0" fontId="5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2" xfId="0" applyNumberFormat="1" applyFont="1" applyFill="1" applyBorder="1" applyAlignment="1" applyProtection="1">
      <alignment horizontal="center" vertical="center" wrapText="1"/>
      <protection hidden="1"/>
    </xf>
    <xf numFmtId="168" fontId="10" fillId="0" borderId="19" xfId="0" applyNumberFormat="1" applyFont="1" applyFill="1" applyBorder="1" applyAlignment="1" applyProtection="1">
      <alignment horizontal="right" vertical="center"/>
      <protection hidden="1"/>
    </xf>
    <xf numFmtId="168" fontId="10" fillId="0" borderId="1" xfId="0" applyNumberFormat="1" applyFont="1" applyFill="1" applyBorder="1" applyAlignment="1" applyProtection="1">
      <alignment horizontal="right" vertical="center"/>
      <protection hidden="1"/>
    </xf>
    <xf numFmtId="173" fontId="9" fillId="0" borderId="3" xfId="0" applyNumberFormat="1" applyFont="1" applyFill="1" applyBorder="1" applyAlignment="1" applyProtection="1">
      <alignment horizontal="right" vertical="center"/>
      <protection hidden="1"/>
    </xf>
    <xf numFmtId="0" fontId="9" fillId="0" borderId="1" xfId="0" applyNumberFormat="1" applyFont="1" applyFill="1" applyBorder="1" applyAlignment="1" applyProtection="1">
      <alignment horizontal="right" vertical="center"/>
      <protection hidden="1"/>
    </xf>
    <xf numFmtId="171" fontId="10" fillId="0" borderId="1" xfId="0" applyNumberFormat="1" applyFont="1" applyFill="1" applyBorder="1" applyAlignment="1" applyProtection="1">
      <protection hidden="1"/>
    </xf>
    <xf numFmtId="174" fontId="10" fillId="0" borderId="1" xfId="0" applyNumberFormat="1" applyFont="1" applyFill="1" applyBorder="1" applyAlignment="1" applyProtection="1">
      <protection hidden="1"/>
    </xf>
    <xf numFmtId="174" fontId="10" fillId="0" borderId="19" xfId="0" applyNumberFormat="1" applyFont="1" applyFill="1" applyBorder="1" applyAlignment="1" applyProtection="1">
      <protection hidden="1"/>
    </xf>
    <xf numFmtId="168" fontId="9" fillId="0" borderId="19" xfId="0" applyNumberFormat="1" applyFont="1" applyFill="1" applyBorder="1" applyAlignment="1" applyProtection="1">
      <alignment horizontal="right" vertical="center"/>
      <protection hidden="1"/>
    </xf>
    <xf numFmtId="49" fontId="9" fillId="0" borderId="0" xfId="1" applyNumberFormat="1" applyFont="1" applyBorder="1" applyAlignment="1">
      <alignment horizontal="right" vertical="center" wrapText="1"/>
    </xf>
    <xf numFmtId="0" fontId="9" fillId="0" borderId="0" xfId="1" applyFont="1" applyAlignment="1"/>
    <xf numFmtId="49" fontId="9" fillId="0" borderId="0" xfId="1" applyNumberFormat="1" applyFont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center" wrapText="1" shrinkToFit="1"/>
    </xf>
    <xf numFmtId="49" fontId="9" fillId="2" borderId="1" xfId="0" applyNumberFormat="1" applyFont="1" applyFill="1" applyBorder="1" applyAlignment="1">
      <alignment horizontal="center" vertical="center" wrapText="1" shrinkToFit="1"/>
    </xf>
    <xf numFmtId="49" fontId="9" fillId="2" borderId="1" xfId="0" applyNumberFormat="1" applyFont="1" applyFill="1" applyBorder="1" applyAlignment="1">
      <alignment horizontal="left" vertical="center" wrapText="1" shrinkToFit="1"/>
    </xf>
    <xf numFmtId="0" fontId="17" fillId="0" borderId="0" xfId="1" applyFont="1"/>
    <xf numFmtId="0" fontId="9" fillId="2" borderId="1" xfId="0" applyFont="1" applyFill="1" applyBorder="1" applyAlignment="1">
      <alignment horizontal="center" vertical="center" wrapText="1"/>
    </xf>
    <xf numFmtId="4" fontId="17" fillId="2" borderId="1" xfId="1" applyNumberFormat="1" applyFont="1" applyFill="1" applyBorder="1" applyAlignment="1">
      <alignment horizontal="right" vertical="top"/>
    </xf>
    <xf numFmtId="4" fontId="17" fillId="2" borderId="19" xfId="1" applyNumberFormat="1" applyFont="1" applyFill="1" applyBorder="1" applyAlignment="1">
      <alignment horizontal="right" vertical="top"/>
    </xf>
    <xf numFmtId="4" fontId="17" fillId="2" borderId="1" xfId="1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vertical="center" wrapText="1" shrinkToFit="1"/>
    </xf>
    <xf numFmtId="4" fontId="18" fillId="2" borderId="19" xfId="1" applyNumberFormat="1" applyFont="1" applyFill="1" applyBorder="1" applyAlignment="1">
      <alignment horizontal="right" vertical="top"/>
    </xf>
    <xf numFmtId="165" fontId="17" fillId="2" borderId="19" xfId="1" applyNumberFormat="1" applyFont="1" applyFill="1" applyBorder="1" applyAlignment="1">
      <alignment vertical="top"/>
    </xf>
    <xf numFmtId="49" fontId="9" fillId="0" borderId="1" xfId="0" applyNumberFormat="1" applyFont="1" applyFill="1" applyBorder="1" applyAlignment="1">
      <alignment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0" fontId="18" fillId="0" borderId="1" xfId="1" applyFont="1" applyBorder="1" applyAlignment="1">
      <alignment vertical="top" wrapText="1"/>
    </xf>
    <xf numFmtId="0" fontId="17" fillId="0" borderId="1" xfId="1" applyFont="1" applyBorder="1"/>
    <xf numFmtId="0" fontId="17" fillId="0" borderId="1" xfId="1" applyFont="1" applyBorder="1" applyAlignment="1">
      <alignment vertical="top"/>
    </xf>
    <xf numFmtId="4" fontId="9" fillId="2" borderId="1" xfId="0" applyNumberFormat="1" applyFont="1" applyFill="1" applyBorder="1" applyAlignment="1">
      <alignment vertical="center" wrapText="1" shrinkToFit="1"/>
    </xf>
    <xf numFmtId="4" fontId="10" fillId="2" borderId="1" xfId="0" applyNumberFormat="1" applyFont="1" applyFill="1" applyBorder="1" applyAlignment="1">
      <alignment vertical="center" wrapText="1" shrinkToFit="1"/>
    </xf>
    <xf numFmtId="168" fontId="9" fillId="0" borderId="19" xfId="5" applyNumberFormat="1" applyFont="1" applyFill="1" applyBorder="1" applyAlignment="1" applyProtection="1">
      <alignment horizontal="right" vertical="center"/>
      <protection hidden="1"/>
    </xf>
    <xf numFmtId="168" fontId="10" fillId="0" borderId="19" xfId="5" applyNumberFormat="1" applyFont="1" applyFill="1" applyBorder="1" applyAlignment="1" applyProtection="1">
      <alignment horizontal="right" vertical="center"/>
      <protection hidden="1"/>
    </xf>
    <xf numFmtId="0" fontId="19" fillId="0" borderId="10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wrapText="1"/>
    </xf>
    <xf numFmtId="49" fontId="19" fillId="0" borderId="5" xfId="1" applyNumberFormat="1" applyFont="1" applyFill="1" applyBorder="1" applyAlignment="1">
      <alignment horizontal="center" vertical="center" wrapText="1"/>
    </xf>
    <xf numFmtId="49" fontId="19" fillId="0" borderId="8" xfId="1" applyNumberFormat="1" applyFont="1" applyFill="1" applyBorder="1" applyAlignment="1">
      <alignment horizontal="center" vertical="center" wrapText="1"/>
    </xf>
    <xf numFmtId="49" fontId="19" fillId="0" borderId="4" xfId="1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/>
    </xf>
    <xf numFmtId="0" fontId="20" fillId="0" borderId="1" xfId="4" applyNumberFormat="1" applyFont="1" applyFill="1" applyBorder="1" applyAlignment="1" applyProtection="1">
      <alignment horizontal="left" vertical="center" wrapText="1"/>
      <protection hidden="1"/>
    </xf>
    <xf numFmtId="0" fontId="19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170" fontId="20" fillId="0" borderId="1" xfId="4" applyNumberFormat="1" applyFont="1" applyFill="1" applyBorder="1" applyAlignment="1" applyProtection="1">
      <alignment horizontal="center" vertical="center"/>
      <protection hidden="1"/>
    </xf>
    <xf numFmtId="49" fontId="19" fillId="0" borderId="24" xfId="1" applyNumberFormat="1" applyFont="1" applyFill="1" applyBorder="1" applyAlignment="1">
      <alignment horizontal="center" vertical="center" wrapText="1"/>
    </xf>
    <xf numFmtId="49" fontId="19" fillId="0" borderId="23" xfId="1" applyNumberFormat="1" applyFont="1" applyFill="1" applyBorder="1" applyAlignment="1">
      <alignment horizontal="center" vertical="center" wrapText="1"/>
    </xf>
    <xf numFmtId="168" fontId="20" fillId="0" borderId="1" xfId="4" applyNumberFormat="1" applyFont="1" applyFill="1" applyBorder="1" applyAlignment="1" applyProtection="1">
      <alignment horizontal="right" vertical="center"/>
      <protection hidden="1"/>
    </xf>
    <xf numFmtId="49" fontId="20" fillId="0" borderId="1" xfId="1" applyNumberFormat="1" applyFont="1" applyFill="1" applyBorder="1" applyAlignment="1">
      <alignment horizontal="center" vertical="center" wrapText="1"/>
    </xf>
    <xf numFmtId="49" fontId="20" fillId="2" borderId="1" xfId="1" applyNumberFormat="1" applyFont="1" applyFill="1" applyBorder="1" applyAlignment="1">
      <alignment horizontal="center" vertical="center" wrapText="1"/>
    </xf>
    <xf numFmtId="4" fontId="20" fillId="2" borderId="1" xfId="1" applyNumberFormat="1" applyFont="1" applyFill="1" applyBorder="1" applyAlignment="1">
      <alignment horizontal="right" vertical="center" wrapText="1"/>
    </xf>
    <xf numFmtId="4" fontId="20" fillId="0" borderId="1" xfId="1" applyNumberFormat="1" applyFont="1" applyFill="1" applyBorder="1" applyAlignment="1">
      <alignment horizontal="right" vertical="center" wrapText="1"/>
    </xf>
    <xf numFmtId="0" fontId="19" fillId="0" borderId="1" xfId="4" applyNumberFormat="1" applyFont="1" applyFill="1" applyBorder="1" applyAlignment="1" applyProtection="1">
      <alignment horizontal="left" vertical="center" wrapText="1"/>
      <protection hidden="1"/>
    </xf>
    <xf numFmtId="49" fontId="19" fillId="0" borderId="1" xfId="1" applyNumberFormat="1" applyFont="1" applyFill="1" applyBorder="1" applyAlignment="1">
      <alignment horizontal="center" vertical="center" wrapText="1"/>
    </xf>
    <xf numFmtId="170" fontId="19" fillId="0" borderId="1" xfId="4" applyNumberFormat="1" applyFont="1" applyFill="1" applyBorder="1" applyAlignment="1" applyProtection="1">
      <alignment horizontal="center" vertical="center"/>
      <protection hidden="1"/>
    </xf>
    <xf numFmtId="49" fontId="19" fillId="2" borderId="1" xfId="1" applyNumberFormat="1" applyFont="1" applyFill="1" applyBorder="1" applyAlignment="1">
      <alignment horizontal="center" vertical="center" wrapText="1"/>
    </xf>
    <xf numFmtId="4" fontId="19" fillId="2" borderId="1" xfId="1" applyNumberFormat="1" applyFont="1" applyFill="1" applyBorder="1" applyAlignment="1">
      <alignment horizontal="right" vertical="center" wrapText="1"/>
    </xf>
    <xf numFmtId="168" fontId="19" fillId="0" borderId="1" xfId="4" applyNumberFormat="1" applyFont="1" applyFill="1" applyBorder="1" applyAlignment="1" applyProtection="1">
      <alignment horizontal="right" vertical="center"/>
      <protection hidden="1"/>
    </xf>
    <xf numFmtId="165" fontId="19" fillId="2" borderId="1" xfId="1" applyNumberFormat="1" applyFont="1" applyFill="1" applyBorder="1" applyAlignment="1">
      <alignment horizontal="right" vertical="center" wrapText="1"/>
    </xf>
    <xf numFmtId="165" fontId="19" fillId="0" borderId="1" xfId="1" applyNumberFormat="1" applyFont="1" applyFill="1" applyBorder="1" applyAlignment="1">
      <alignment horizontal="right" vertical="center" wrapText="1"/>
    </xf>
    <xf numFmtId="0" fontId="20" fillId="0" borderId="1" xfId="4" applyNumberFormat="1" applyFont="1" applyFill="1" applyBorder="1" applyAlignment="1" applyProtection="1">
      <alignment horizontal="left" vertical="center"/>
      <protection hidden="1"/>
    </xf>
    <xf numFmtId="172" fontId="20" fillId="0" borderId="1" xfId="4" applyNumberFormat="1" applyFont="1" applyFill="1" applyBorder="1" applyAlignment="1" applyProtection="1">
      <alignment horizontal="right" vertical="center"/>
      <protection hidden="1"/>
    </xf>
    <xf numFmtId="0" fontId="20" fillId="0" borderId="19" xfId="1" applyFont="1" applyFill="1" applyBorder="1" applyAlignment="1">
      <alignment horizontal="center" vertical="center" wrapText="1"/>
    </xf>
    <xf numFmtId="49" fontId="20" fillId="0" borderId="3" xfId="1" applyNumberFormat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left" vertical="center" wrapText="1"/>
    </xf>
    <xf numFmtId="4" fontId="20" fillId="0" borderId="3" xfId="1" applyNumberFormat="1" applyFont="1" applyFill="1" applyBorder="1" applyAlignment="1">
      <alignment vertical="center" wrapText="1"/>
    </xf>
    <xf numFmtId="0" fontId="19" fillId="0" borderId="19" xfId="1" applyFont="1" applyFill="1" applyBorder="1" applyAlignment="1">
      <alignment horizontal="left" vertical="center" wrapText="1"/>
    </xf>
    <xf numFmtId="4" fontId="19" fillId="0" borderId="3" xfId="1" applyNumberFormat="1" applyFont="1" applyFill="1" applyBorder="1" applyAlignment="1">
      <alignment horizontal="right" vertical="center"/>
    </xf>
    <xf numFmtId="0" fontId="19" fillId="0" borderId="1" xfId="1" applyFont="1" applyFill="1" applyBorder="1" applyAlignment="1">
      <alignment horizontal="left" vertical="center" wrapText="1"/>
    </xf>
    <xf numFmtId="4" fontId="19" fillId="0" borderId="3" xfId="1" applyNumberFormat="1" applyFont="1" applyFill="1" applyBorder="1" applyAlignment="1">
      <alignment horizontal="right"/>
    </xf>
    <xf numFmtId="167" fontId="19" fillId="0" borderId="1" xfId="1" applyNumberFormat="1" applyFont="1" applyFill="1" applyBorder="1" applyAlignment="1">
      <alignment vertical="top"/>
    </xf>
    <xf numFmtId="4" fontId="19" fillId="0" borderId="1" xfId="1" applyNumberFormat="1" applyFont="1" applyFill="1" applyBorder="1" applyAlignment="1"/>
    <xf numFmtId="4" fontId="19" fillId="0" borderId="3" xfId="1" applyNumberFormat="1" applyFont="1" applyFill="1" applyBorder="1" applyAlignment="1">
      <alignment vertical="top"/>
    </xf>
    <xf numFmtId="0" fontId="19" fillId="0" borderId="0" xfId="1" applyFont="1" applyAlignment="1">
      <alignment horizontal="right"/>
    </xf>
    <xf numFmtId="0" fontId="9" fillId="0" borderId="19" xfId="0" applyNumberFormat="1" applyFont="1" applyFill="1" applyBorder="1" applyAlignment="1" applyProtection="1">
      <alignment horizontal="center" vertical="center"/>
      <protection hidden="1"/>
    </xf>
    <xf numFmtId="0" fontId="9" fillId="0" borderId="22" xfId="0" applyNumberFormat="1" applyFont="1" applyFill="1" applyBorder="1" applyAlignment="1" applyProtection="1">
      <alignment horizontal="center" vertical="center"/>
      <protection hidden="1"/>
    </xf>
    <xf numFmtId="0" fontId="9" fillId="0" borderId="29" xfId="0" applyNumberFormat="1" applyFont="1" applyFill="1" applyBorder="1" applyAlignment="1" applyProtection="1">
      <alignment horizontal="center" vertical="center"/>
      <protection hidden="1"/>
    </xf>
    <xf numFmtId="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22" fillId="0" borderId="21" xfId="6" applyNumberFormat="1" applyFont="1" applyFill="1" applyBorder="1" applyAlignment="1" applyProtection="1">
      <alignment horizontal="right" vertical="center"/>
      <protection hidden="1"/>
    </xf>
    <xf numFmtId="168" fontId="21" fillId="0" borderId="1" xfId="6" applyNumberFormat="1" applyFont="1" applyFill="1" applyBorder="1" applyAlignment="1" applyProtection="1">
      <alignment horizontal="right" vertical="center"/>
      <protection hidden="1"/>
    </xf>
    <xf numFmtId="168" fontId="9" fillId="0" borderId="1" xfId="0" applyNumberFormat="1" applyFont="1" applyFill="1" applyBorder="1" applyAlignment="1" applyProtection="1">
      <alignment horizontal="right" vertical="center"/>
      <protection hidden="1"/>
    </xf>
    <xf numFmtId="176" fontId="22" fillId="0" borderId="19" xfId="7" applyNumberFormat="1" applyFont="1" applyFill="1" applyBorder="1" applyAlignment="1" applyProtection="1">
      <alignment horizontal="right" vertical="center"/>
      <protection hidden="1"/>
    </xf>
    <xf numFmtId="0" fontId="23" fillId="0" borderId="2" xfId="7" applyNumberFormat="1" applyFont="1" applyFill="1" applyBorder="1" applyAlignment="1" applyProtection="1">
      <protection hidden="1"/>
    </xf>
    <xf numFmtId="0" fontId="22" fillId="0" borderId="3" xfId="7" applyNumberFormat="1" applyFont="1" applyFill="1" applyBorder="1" applyAlignment="1" applyProtection="1">
      <alignment horizontal="left" vertical="center"/>
      <protection hidden="1"/>
    </xf>
    <xf numFmtId="0" fontId="22" fillId="0" borderId="2" xfId="7" applyNumberFormat="1" applyFont="1" applyFill="1" applyBorder="1" applyAlignment="1" applyProtection="1">
      <alignment horizontal="left" vertical="center"/>
      <protection hidden="1"/>
    </xf>
    <xf numFmtId="0" fontId="22" fillId="0" borderId="19" xfId="7" applyNumberFormat="1" applyFont="1" applyFill="1" applyBorder="1" applyAlignment="1" applyProtection="1">
      <alignment horizontal="left" vertical="center"/>
      <protection hidden="1"/>
    </xf>
    <xf numFmtId="168" fontId="21" fillId="0" borderId="19" xfId="7" applyNumberFormat="1" applyFont="1" applyFill="1" applyBorder="1" applyAlignment="1" applyProtection="1">
      <alignment horizontal="right" vertical="center"/>
      <protection hidden="1"/>
    </xf>
    <xf numFmtId="0" fontId="21" fillId="0" borderId="2" xfId="7" applyNumberFormat="1" applyFont="1" applyFill="1" applyBorder="1" applyAlignment="1" applyProtection="1">
      <alignment horizontal="center" vertical="center"/>
      <protection hidden="1"/>
    </xf>
    <xf numFmtId="0" fontId="21" fillId="0" borderId="1" xfId="7" applyNumberFormat="1" applyFont="1" applyFill="1" applyBorder="1" applyAlignment="1" applyProtection="1">
      <alignment horizontal="center" vertical="center"/>
      <protection hidden="1"/>
    </xf>
    <xf numFmtId="0" fontId="21" fillId="0" borderId="19" xfId="7" applyNumberFormat="1" applyFont="1" applyFill="1" applyBorder="1" applyAlignment="1" applyProtection="1">
      <alignment horizontal="center" vertical="center"/>
      <protection hidden="1"/>
    </xf>
    <xf numFmtId="170" fontId="21" fillId="0" borderId="19" xfId="7" applyNumberFormat="1" applyFont="1" applyFill="1" applyBorder="1" applyAlignment="1" applyProtection="1">
      <alignment horizontal="center" vertical="center"/>
      <protection hidden="1"/>
    </xf>
    <xf numFmtId="171" fontId="21" fillId="0" borderId="19" xfId="7" applyNumberFormat="1" applyFont="1" applyFill="1" applyBorder="1" applyAlignment="1" applyProtection="1">
      <alignment horizontal="center" vertical="center"/>
      <protection hidden="1"/>
    </xf>
    <xf numFmtId="0" fontId="21" fillId="0" borderId="19" xfId="7" applyNumberFormat="1" applyFont="1" applyFill="1" applyBorder="1" applyAlignment="1" applyProtection="1">
      <alignment horizontal="left" vertical="center" wrapText="1"/>
      <protection hidden="1"/>
    </xf>
    <xf numFmtId="168" fontId="22" fillId="0" borderId="19" xfId="7" applyNumberFormat="1" applyFont="1" applyFill="1" applyBorder="1" applyAlignment="1" applyProtection="1">
      <alignment horizontal="right" vertical="center"/>
      <protection hidden="1"/>
    </xf>
    <xf numFmtId="0" fontId="22" fillId="0" borderId="1" xfId="7" applyNumberFormat="1" applyFont="1" applyFill="1" applyBorder="1" applyAlignment="1" applyProtection="1">
      <alignment horizontal="center" vertical="center"/>
      <protection hidden="1"/>
    </xf>
    <xf numFmtId="0" fontId="22" fillId="0" borderId="19" xfId="7" applyNumberFormat="1" applyFont="1" applyFill="1" applyBorder="1" applyAlignment="1" applyProtection="1">
      <alignment horizontal="center" vertical="center"/>
      <protection hidden="1"/>
    </xf>
    <xf numFmtId="170" fontId="22" fillId="0" borderId="19" xfId="7" applyNumberFormat="1" applyFont="1" applyFill="1" applyBorder="1" applyAlignment="1" applyProtection="1">
      <alignment horizontal="center" vertical="center"/>
      <protection hidden="1"/>
    </xf>
    <xf numFmtId="171" fontId="22" fillId="0" borderId="19" xfId="7" applyNumberFormat="1" applyFont="1" applyFill="1" applyBorder="1" applyAlignment="1" applyProtection="1">
      <alignment horizontal="center" vertical="center"/>
      <protection hidden="1"/>
    </xf>
    <xf numFmtId="0" fontId="22" fillId="0" borderId="19" xfId="7" applyNumberFormat="1" applyFont="1" applyFill="1" applyBorder="1" applyAlignment="1" applyProtection="1">
      <alignment horizontal="left" vertical="center" wrapText="1"/>
      <protection hidden="1"/>
    </xf>
    <xf numFmtId="171" fontId="10" fillId="0" borderId="1" xfId="0" applyNumberFormat="1" applyFont="1" applyFill="1" applyBorder="1" applyAlignment="1" applyProtection="1">
      <alignment wrapText="1"/>
      <protection hidden="1"/>
    </xf>
    <xf numFmtId="171" fontId="10" fillId="0" borderId="19" xfId="0" applyNumberFormat="1" applyFont="1" applyFill="1" applyBorder="1" applyAlignment="1" applyProtection="1">
      <alignment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171" fontId="9" fillId="0" borderId="1" xfId="0" applyNumberFormat="1" applyFont="1" applyFill="1" applyBorder="1" applyAlignment="1" applyProtection="1">
      <alignment wrapText="1"/>
      <protection hidden="1"/>
    </xf>
    <xf numFmtId="171" fontId="9" fillId="0" borderId="19" xfId="0" applyNumberFormat="1" applyFont="1" applyFill="1" applyBorder="1" applyAlignment="1" applyProtection="1">
      <alignment wrapText="1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0" fillId="0" borderId="19" xfId="0" applyNumberFormat="1" applyFont="1" applyFill="1" applyBorder="1" applyAlignment="1" applyProtection="1">
      <protection hidden="1"/>
    </xf>
    <xf numFmtId="175" fontId="10" fillId="0" borderId="1" xfId="0" applyNumberFormat="1" applyFont="1" applyFill="1" applyBorder="1" applyAlignment="1" applyProtection="1">
      <alignment wrapText="1"/>
      <protection hidden="1"/>
    </xf>
    <xf numFmtId="175" fontId="10" fillId="0" borderId="19" xfId="0" applyNumberFormat="1" applyFont="1" applyFill="1" applyBorder="1" applyAlignment="1" applyProtection="1">
      <alignment wrapText="1"/>
      <protection hidden="1"/>
    </xf>
    <xf numFmtId="172" fontId="22" fillId="0" borderId="1" xfId="6" applyNumberFormat="1" applyFont="1" applyFill="1" applyBorder="1" applyAlignment="1" applyProtection="1">
      <alignment horizontal="right" vertical="center"/>
      <protection hidden="1"/>
    </xf>
    <xf numFmtId="172" fontId="9" fillId="0" borderId="1" xfId="6" applyNumberFormat="1" applyFont="1" applyFill="1" applyBorder="1" applyAlignment="1" applyProtection="1">
      <alignment horizontal="right" vertical="center"/>
      <protection hidden="1"/>
    </xf>
    <xf numFmtId="168" fontId="10" fillId="0" borderId="19" xfId="7" applyNumberFormat="1" applyFont="1" applyFill="1" applyBorder="1" applyAlignment="1" applyProtection="1">
      <alignment horizontal="right" vertical="center"/>
      <protection hidden="1"/>
    </xf>
    <xf numFmtId="2" fontId="20" fillId="0" borderId="3" xfId="1" applyNumberFormat="1" applyFont="1" applyFill="1" applyBorder="1" applyAlignment="1">
      <alignment horizontal="right"/>
    </xf>
    <xf numFmtId="169" fontId="21" fillId="0" borderId="1" xfId="7" applyNumberFormat="1" applyFont="1" applyFill="1" applyBorder="1" applyAlignment="1" applyProtection="1">
      <alignment horizontal="center" vertical="center"/>
      <protection hidden="1"/>
    </xf>
    <xf numFmtId="169" fontId="21" fillId="0" borderId="19" xfId="7" applyNumberFormat="1" applyFont="1" applyFill="1" applyBorder="1" applyAlignment="1" applyProtection="1">
      <alignment horizontal="center" vertical="center"/>
      <protection hidden="1"/>
    </xf>
    <xf numFmtId="171" fontId="9" fillId="0" borderId="1" xfId="0" applyNumberFormat="1" applyFont="1" applyFill="1" applyBorder="1" applyAlignment="1" applyProtection="1">
      <alignment wrapText="1"/>
      <protection hidden="1"/>
    </xf>
    <xf numFmtId="171" fontId="9" fillId="0" borderId="19" xfId="0" applyNumberFormat="1" applyFont="1" applyFill="1" applyBorder="1" applyAlignment="1" applyProtection="1">
      <alignment wrapText="1"/>
      <protection hidden="1"/>
    </xf>
    <xf numFmtId="175" fontId="10" fillId="0" borderId="1" xfId="0" applyNumberFormat="1" applyFont="1" applyFill="1" applyBorder="1" applyAlignment="1" applyProtection="1">
      <alignment wrapText="1"/>
      <protection hidden="1"/>
    </xf>
    <xf numFmtId="175" fontId="10" fillId="0" borderId="19" xfId="0" applyNumberFormat="1" applyFont="1" applyFill="1" applyBorder="1" applyAlignment="1" applyProtection="1">
      <alignment wrapText="1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0" fillId="0" borderId="19" xfId="0" applyNumberFormat="1" applyFont="1" applyFill="1" applyBorder="1" applyAlignment="1" applyProtection="1">
      <protection hidden="1"/>
    </xf>
    <xf numFmtId="171" fontId="10" fillId="0" borderId="1" xfId="0" applyNumberFormat="1" applyFont="1" applyFill="1" applyBorder="1" applyAlignment="1" applyProtection="1">
      <alignment wrapText="1"/>
      <protection hidden="1"/>
    </xf>
    <xf numFmtId="171" fontId="10" fillId="0" borderId="19" xfId="0" applyNumberFormat="1" applyFont="1" applyFill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0" fillId="0" borderId="25" xfId="0" applyFill="1" applyBorder="1" applyProtection="1">
      <protection hidden="1"/>
    </xf>
    <xf numFmtId="0" fontId="0" fillId="0" borderId="0" xfId="0" applyFill="1"/>
    <xf numFmtId="0" fontId="9" fillId="0" borderId="19" xfId="7" applyNumberFormat="1" applyFont="1" applyFill="1" applyBorder="1" applyAlignment="1" applyProtection="1">
      <alignment horizontal="center" vertical="center"/>
      <protection hidden="1"/>
    </xf>
    <xf numFmtId="0" fontId="24" fillId="0" borderId="27" xfId="0" applyFont="1" applyBorder="1" applyProtection="1">
      <protection hidden="1"/>
    </xf>
    <xf numFmtId="0" fontId="10" fillId="0" borderId="19" xfId="7" applyNumberFormat="1" applyFont="1" applyFill="1" applyBorder="1" applyAlignment="1" applyProtection="1">
      <alignment horizontal="left" vertical="center" wrapText="1"/>
      <protection hidden="1"/>
    </xf>
    <xf numFmtId="171" fontId="10" fillId="0" borderId="19" xfId="7" applyNumberFormat="1" applyFont="1" applyFill="1" applyBorder="1" applyAlignment="1" applyProtection="1">
      <alignment horizontal="center" vertical="center"/>
      <protection hidden="1"/>
    </xf>
    <xf numFmtId="170" fontId="10" fillId="0" borderId="19" xfId="7" applyNumberFormat="1" applyFont="1" applyFill="1" applyBorder="1" applyAlignment="1" applyProtection="1">
      <alignment horizontal="center" vertical="center"/>
      <protection hidden="1"/>
    </xf>
    <xf numFmtId="0" fontId="10" fillId="0" borderId="19" xfId="7" applyNumberFormat="1" applyFont="1" applyFill="1" applyBorder="1" applyAlignment="1" applyProtection="1">
      <alignment horizontal="center" vertical="center"/>
      <protection hidden="1"/>
    </xf>
    <xf numFmtId="0" fontId="10" fillId="0" borderId="1" xfId="7" applyNumberFormat="1" applyFont="1" applyFill="1" applyBorder="1" applyAlignment="1" applyProtection="1">
      <alignment horizontal="center" vertical="center"/>
      <protection hidden="1"/>
    </xf>
    <xf numFmtId="0" fontId="10" fillId="0" borderId="2" xfId="7" applyNumberFormat="1" applyFont="1" applyFill="1" applyBorder="1" applyAlignment="1" applyProtection="1">
      <alignment horizontal="center" vertical="center"/>
      <protection hidden="1"/>
    </xf>
    <xf numFmtId="169" fontId="10" fillId="0" borderId="1" xfId="7" applyNumberFormat="1" applyFont="1" applyFill="1" applyBorder="1" applyAlignment="1" applyProtection="1">
      <alignment horizontal="center" vertical="center"/>
      <protection hidden="1"/>
    </xf>
    <xf numFmtId="169" fontId="10" fillId="0" borderId="19" xfId="7" applyNumberFormat="1" applyFont="1" applyFill="1" applyBorder="1" applyAlignment="1" applyProtection="1">
      <alignment horizontal="center" vertical="center"/>
      <protection hidden="1"/>
    </xf>
    <xf numFmtId="173" fontId="10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1" xfId="0" applyNumberFormat="1" applyFont="1" applyFill="1" applyBorder="1" applyAlignment="1" applyProtection="1">
      <alignment horizontal="right" vertical="center"/>
      <protection hidden="1"/>
    </xf>
    <xf numFmtId="0" fontId="24" fillId="0" borderId="0" xfId="0" applyFont="1"/>
    <xf numFmtId="0" fontId="9" fillId="0" borderId="19" xfId="7" applyNumberFormat="1" applyFont="1" applyFill="1" applyBorder="1" applyAlignment="1" applyProtection="1">
      <alignment horizontal="left" vertical="center" wrapText="1"/>
      <protection hidden="1"/>
    </xf>
    <xf numFmtId="168" fontId="10" fillId="0" borderId="1" xfId="6" applyNumberFormat="1" applyFont="1" applyFill="1" applyBorder="1" applyAlignment="1" applyProtection="1">
      <alignment horizontal="right" vertical="center"/>
      <protection hidden="1"/>
    </xf>
    <xf numFmtId="168" fontId="26" fillId="0" borderId="1" xfId="0" applyNumberFormat="1" applyFont="1" applyFill="1" applyBorder="1"/>
    <xf numFmtId="0" fontId="27" fillId="0" borderId="0" xfId="3" applyFont="1" applyAlignment="1"/>
    <xf numFmtId="0" fontId="19" fillId="0" borderId="0" xfId="3" applyFont="1"/>
    <xf numFmtId="0" fontId="29" fillId="0" borderId="0" xfId="3" applyFont="1" applyAlignment="1"/>
    <xf numFmtId="0" fontId="7" fillId="0" borderId="0" xfId="3" applyFont="1"/>
    <xf numFmtId="0" fontId="19" fillId="0" borderId="1" xfId="3" applyFont="1" applyBorder="1" applyAlignment="1">
      <alignment horizontal="right" wrapText="1"/>
    </xf>
    <xf numFmtId="0" fontId="19" fillId="0" borderId="1" xfId="3" applyFont="1" applyBorder="1" applyAlignment="1">
      <alignment horizontal="center" vertical="top" wrapText="1"/>
    </xf>
    <xf numFmtId="0" fontId="19" fillId="0" borderId="19" xfId="3" applyFont="1" applyBorder="1" applyAlignment="1">
      <alignment horizontal="center" vertical="top" wrapText="1"/>
    </xf>
    <xf numFmtId="49" fontId="19" fillId="0" borderId="19" xfId="3" applyNumberFormat="1" applyFont="1" applyBorder="1" applyAlignment="1">
      <alignment vertical="top" wrapText="1"/>
    </xf>
    <xf numFmtId="49" fontId="19" fillId="0" borderId="1" xfId="3" applyNumberFormat="1" applyFont="1" applyBorder="1" applyAlignment="1">
      <alignment vertical="top" wrapText="1"/>
    </xf>
    <xf numFmtId="3" fontId="20" fillId="0" borderId="1" xfId="3" applyNumberFormat="1" applyFont="1" applyBorder="1" applyAlignment="1">
      <alignment horizontal="center" vertical="top" shrinkToFit="1"/>
    </xf>
    <xf numFmtId="3" fontId="20" fillId="0" borderId="1" xfId="3" applyNumberFormat="1" applyFont="1" applyBorder="1" applyAlignment="1">
      <alignment horizontal="center" wrapText="1"/>
    </xf>
    <xf numFmtId="3" fontId="20" fillId="0" borderId="19" xfId="3" applyNumberFormat="1" applyFont="1" applyBorder="1" applyAlignment="1">
      <alignment horizontal="center" wrapText="1"/>
    </xf>
    <xf numFmtId="0" fontId="20" fillId="0" borderId="1" xfId="3" applyFont="1" applyBorder="1" applyAlignment="1">
      <alignment horizontal="center"/>
    </xf>
    <xf numFmtId="0" fontId="20" fillId="0" borderId="19" xfId="3" applyFont="1" applyBorder="1" applyAlignment="1">
      <alignment horizontal="center"/>
    </xf>
    <xf numFmtId="0" fontId="19" fillId="0" borderId="1" xfId="3" applyFont="1" applyBorder="1"/>
    <xf numFmtId="0" fontId="19" fillId="0" borderId="22" xfId="3" applyFont="1" applyBorder="1"/>
    <xf numFmtId="0" fontId="19" fillId="0" borderId="32" xfId="3" applyFont="1" applyBorder="1"/>
    <xf numFmtId="0" fontId="19" fillId="0" borderId="29" xfId="3" applyFont="1" applyBorder="1"/>
    <xf numFmtId="49" fontId="30" fillId="2" borderId="1" xfId="0" applyNumberFormat="1" applyFont="1" applyFill="1" applyBorder="1" applyAlignment="1">
      <alignment horizontal="left" vertical="top" wrapText="1"/>
    </xf>
    <xf numFmtId="49" fontId="19" fillId="2" borderId="1" xfId="3" applyNumberFormat="1" applyFont="1" applyFill="1" applyBorder="1" applyAlignment="1">
      <alignment horizontal="left" vertical="center" wrapText="1"/>
    </xf>
    <xf numFmtId="4" fontId="19" fillId="2" borderId="1" xfId="3" applyNumberFormat="1" applyFont="1" applyFill="1" applyBorder="1" applyAlignment="1">
      <alignment vertical="center"/>
    </xf>
    <xf numFmtId="4" fontId="19" fillId="2" borderId="9" xfId="3" applyNumberFormat="1" applyFont="1" applyFill="1" applyBorder="1" applyAlignment="1">
      <alignment horizontal="center" vertical="center" wrapText="1"/>
    </xf>
    <xf numFmtId="49" fontId="31" fillId="4" borderId="1" xfId="0" applyNumberFormat="1" applyFont="1" applyFill="1" applyBorder="1" applyAlignment="1">
      <alignment horizontal="center" vertical="top" wrapText="1"/>
    </xf>
    <xf numFmtId="3" fontId="20" fillId="4" borderId="1" xfId="3" applyNumberFormat="1" applyFont="1" applyFill="1" applyBorder="1" applyAlignment="1">
      <alignment horizontal="center" vertical="top" shrinkToFit="1"/>
    </xf>
    <xf numFmtId="4" fontId="20" fillId="4" borderId="1" xfId="3" applyNumberFormat="1" applyFont="1" applyFill="1" applyBorder="1" applyAlignment="1">
      <alignment horizontal="center" wrapText="1"/>
    </xf>
    <xf numFmtId="4" fontId="20" fillId="4" borderId="1" xfId="3" applyNumberFormat="1" applyFont="1" applyFill="1" applyBorder="1" applyAlignment="1">
      <alignment horizontal="center"/>
    </xf>
    <xf numFmtId="0" fontId="20" fillId="4" borderId="1" xfId="3" applyFont="1" applyFill="1" applyBorder="1" applyAlignment="1">
      <alignment horizontal="center"/>
    </xf>
    <xf numFmtId="0" fontId="19" fillId="4" borderId="1" xfId="3" applyFont="1" applyFill="1" applyBorder="1"/>
    <xf numFmtId="4" fontId="19" fillId="4" borderId="1" xfId="3" applyNumberFormat="1" applyFont="1" applyFill="1" applyBorder="1"/>
    <xf numFmtId="3" fontId="29" fillId="0" borderId="1" xfId="3" applyNumberFormat="1" applyFont="1" applyBorder="1" applyAlignment="1">
      <alignment horizontal="center" vertical="center" shrinkToFit="1"/>
    </xf>
    <xf numFmtId="3" fontId="29" fillId="0" borderId="3" xfId="3" applyNumberFormat="1" applyFont="1" applyBorder="1" applyAlignment="1">
      <alignment horizontal="center" vertical="top" shrinkToFit="1"/>
    </xf>
    <xf numFmtId="0" fontId="19" fillId="0" borderId="19" xfId="3" applyFont="1" applyBorder="1" applyAlignment="1">
      <alignment horizontal="center"/>
    </xf>
    <xf numFmtId="0" fontId="19" fillId="0" borderId="2" xfId="3" applyFont="1" applyBorder="1" applyAlignment="1">
      <alignment horizontal="center"/>
    </xf>
    <xf numFmtId="0" fontId="19" fillId="0" borderId="3" xfId="3" applyFont="1" applyBorder="1" applyAlignment="1">
      <alignment horizontal="center"/>
    </xf>
    <xf numFmtId="49" fontId="30" fillId="2" borderId="13" xfId="0" applyNumberFormat="1" applyFont="1" applyFill="1" applyBorder="1" applyAlignment="1">
      <alignment horizontal="left" vertical="top" wrapText="1"/>
    </xf>
    <xf numFmtId="49" fontId="19" fillId="2" borderId="13" xfId="3" applyNumberFormat="1" applyFont="1" applyFill="1" applyBorder="1" applyAlignment="1">
      <alignment horizontal="left" vertical="center" wrapText="1"/>
    </xf>
    <xf numFmtId="4" fontId="29" fillId="0" borderId="1" xfId="3" applyNumberFormat="1" applyFont="1" applyBorder="1" applyAlignment="1">
      <alignment horizontal="center" vertical="center" shrinkToFit="1"/>
    </xf>
    <xf numFmtId="3" fontId="29" fillId="0" borderId="29" xfId="3" applyNumberFormat="1" applyFont="1" applyBorder="1" applyAlignment="1">
      <alignment horizontal="center" vertical="top" shrinkToFit="1"/>
    </xf>
    <xf numFmtId="0" fontId="19" fillId="0" borderId="22" xfId="3" applyFont="1" applyBorder="1" applyAlignment="1">
      <alignment horizontal="center"/>
    </xf>
    <xf numFmtId="0" fontId="19" fillId="0" borderId="32" xfId="3" applyFont="1" applyBorder="1" applyAlignment="1">
      <alignment horizontal="center"/>
    </xf>
    <xf numFmtId="0" fontId="19" fillId="0" borderId="29" xfId="3" applyFont="1" applyBorder="1" applyAlignment="1">
      <alignment horizontal="center"/>
    </xf>
    <xf numFmtId="49" fontId="20" fillId="4" borderId="1" xfId="3" applyNumberFormat="1" applyFont="1" applyFill="1" applyBorder="1" applyAlignment="1">
      <alignment horizontal="left" vertical="center" wrapText="1"/>
    </xf>
    <xf numFmtId="4" fontId="20" fillId="4" borderId="1" xfId="3" applyNumberFormat="1" applyFont="1" applyFill="1" applyBorder="1" applyAlignment="1">
      <alignment horizontal="center" vertical="center" shrinkToFit="1"/>
    </xf>
    <xf numFmtId="3" fontId="29" fillId="4" borderId="1" xfId="3" applyNumberFormat="1" applyFont="1" applyFill="1" applyBorder="1" applyAlignment="1">
      <alignment horizontal="center" vertical="center" shrinkToFit="1"/>
    </xf>
    <xf numFmtId="3" fontId="29" fillId="4" borderId="1" xfId="3" applyNumberFormat="1" applyFont="1" applyFill="1" applyBorder="1" applyAlignment="1">
      <alignment horizontal="center" vertical="top" shrinkToFit="1"/>
    </xf>
    <xf numFmtId="3" fontId="20" fillId="2" borderId="19" xfId="3" applyNumberFormat="1" applyFont="1" applyFill="1" applyBorder="1" applyAlignment="1">
      <alignment horizontal="left" vertical="top" shrinkToFit="1"/>
    </xf>
    <xf numFmtId="3" fontId="29" fillId="2" borderId="2" xfId="3" applyNumberFormat="1" applyFont="1" applyFill="1" applyBorder="1" applyAlignment="1">
      <alignment horizontal="center" vertical="top" shrinkToFit="1"/>
    </xf>
    <xf numFmtId="4" fontId="20" fillId="2" borderId="2" xfId="3" applyNumberFormat="1" applyFont="1" applyFill="1" applyBorder="1" applyAlignment="1">
      <alignment vertical="center" shrinkToFit="1"/>
    </xf>
    <xf numFmtId="4" fontId="19" fillId="2" borderId="2" xfId="3" applyNumberFormat="1" applyFont="1" applyFill="1" applyBorder="1" applyAlignment="1">
      <alignment vertical="center" shrinkToFit="1"/>
    </xf>
    <xf numFmtId="4" fontId="19" fillId="2" borderId="19" xfId="3" applyNumberFormat="1" applyFont="1" applyFill="1" applyBorder="1" applyAlignment="1">
      <alignment vertical="center"/>
    </xf>
    <xf numFmtId="4" fontId="19" fillId="0" borderId="19" xfId="3" applyNumberFormat="1" applyFont="1" applyBorder="1" applyAlignment="1">
      <alignment horizontal="right" vertical="center"/>
    </xf>
    <xf numFmtId="4" fontId="20" fillId="4" borderId="1" xfId="3" applyNumberFormat="1" applyFont="1" applyFill="1" applyBorder="1" applyAlignment="1">
      <alignment horizontal="right" vertical="center" wrapText="1"/>
    </xf>
    <xf numFmtId="4" fontId="20" fillId="4" borderId="1" xfId="3" applyNumberFormat="1" applyFont="1" applyFill="1" applyBorder="1" applyAlignment="1">
      <alignment vertical="center" wrapText="1"/>
    </xf>
    <xf numFmtId="4" fontId="20" fillId="4" borderId="19" xfId="3" applyNumberFormat="1" applyFont="1" applyFill="1" applyBorder="1" applyAlignment="1">
      <alignment vertical="center" wrapText="1"/>
    </xf>
    <xf numFmtId="4" fontId="20" fillId="4" borderId="19" xfId="3" applyNumberFormat="1" applyFont="1" applyFill="1" applyBorder="1" applyAlignment="1">
      <alignment horizontal="right" vertical="center" wrapText="1"/>
    </xf>
    <xf numFmtId="177" fontId="19" fillId="4" borderId="1" xfId="3" applyNumberFormat="1" applyFont="1" applyFill="1" applyBorder="1"/>
    <xf numFmtId="0" fontId="19" fillId="0" borderId="13" xfId="3" applyFont="1" applyBorder="1"/>
    <xf numFmtId="49" fontId="30" fillId="2" borderId="9" xfId="0" applyNumberFormat="1" applyFont="1" applyFill="1" applyBorder="1" applyAlignment="1">
      <alignment horizontal="left" vertical="top" wrapText="1"/>
    </xf>
    <xf numFmtId="49" fontId="19" fillId="2" borderId="9" xfId="3" applyNumberFormat="1" applyFont="1" applyFill="1" applyBorder="1" applyAlignment="1">
      <alignment horizontal="left" vertical="center" wrapText="1"/>
    </xf>
    <xf numFmtId="3" fontId="29" fillId="2" borderId="9" xfId="3" applyNumberFormat="1" applyFont="1" applyFill="1" applyBorder="1" applyAlignment="1">
      <alignment horizontal="center" vertical="top" shrinkToFit="1"/>
    </xf>
    <xf numFmtId="4" fontId="19" fillId="2" borderId="9" xfId="3" applyNumberFormat="1" applyFont="1" applyFill="1" applyBorder="1" applyAlignment="1">
      <alignment vertical="center"/>
    </xf>
    <xf numFmtId="4" fontId="19" fillId="2" borderId="1" xfId="3" applyNumberFormat="1" applyFont="1" applyFill="1" applyBorder="1" applyAlignment="1">
      <alignment horizontal="right" vertical="center" wrapText="1"/>
    </xf>
    <xf numFmtId="3" fontId="29" fillId="2" borderId="1" xfId="3" applyNumberFormat="1" applyFont="1" applyFill="1" applyBorder="1" applyAlignment="1">
      <alignment horizontal="center" vertical="top" shrinkToFit="1"/>
    </xf>
    <xf numFmtId="49" fontId="32" fillId="2" borderId="1" xfId="0" applyNumberFormat="1" applyFont="1" applyFill="1" applyBorder="1" applyAlignment="1">
      <alignment horizontal="left" vertical="top" wrapText="1"/>
    </xf>
    <xf numFmtId="0" fontId="7" fillId="0" borderId="0" xfId="3" applyFont="1" applyAlignment="1">
      <alignment horizontal="right"/>
    </xf>
    <xf numFmtId="0" fontId="30" fillId="0" borderId="9" xfId="9" applyFont="1" applyFill="1" applyBorder="1" applyAlignment="1">
      <alignment horizontal="left" vertical="center" wrapText="1"/>
    </xf>
    <xf numFmtId="0" fontId="30" fillId="0" borderId="1" xfId="9" applyFont="1" applyFill="1" applyBorder="1" applyAlignment="1">
      <alignment horizontal="left" vertical="center" wrapText="1"/>
    </xf>
    <xf numFmtId="0" fontId="33" fillId="2" borderId="9" xfId="3" applyFont="1" applyFill="1" applyBorder="1" applyAlignment="1">
      <alignment vertical="top" wrapText="1"/>
    </xf>
    <xf numFmtId="4" fontId="19" fillId="2" borderId="9" xfId="3" applyNumberFormat="1" applyFont="1" applyFill="1" applyBorder="1" applyAlignment="1">
      <alignment horizontal="right" vertical="center" wrapText="1"/>
    </xf>
    <xf numFmtId="4" fontId="19" fillId="2" borderId="26" xfId="3" applyNumberFormat="1" applyFont="1" applyFill="1" applyBorder="1" applyAlignment="1">
      <alignment horizontal="center" vertical="center" wrapText="1"/>
    </xf>
    <xf numFmtId="4" fontId="19" fillId="0" borderId="26" xfId="3" applyNumberFormat="1" applyFont="1" applyBorder="1" applyAlignment="1">
      <alignment horizontal="right" vertical="center"/>
    </xf>
    <xf numFmtId="0" fontId="19" fillId="0" borderId="9" xfId="3" applyFont="1" applyBorder="1"/>
    <xf numFmtId="0" fontId="33" fillId="2" borderId="1" xfId="3" applyFont="1" applyFill="1" applyBorder="1" applyAlignment="1">
      <alignment vertical="top" wrapText="1"/>
    </xf>
    <xf numFmtId="4" fontId="19" fillId="2" borderId="19" xfId="3" applyNumberFormat="1" applyFont="1" applyFill="1" applyBorder="1" applyAlignment="1">
      <alignment horizontal="center" vertical="center" wrapText="1"/>
    </xf>
    <xf numFmtId="3" fontId="29" fillId="4" borderId="1" xfId="3" applyNumberFormat="1" applyFont="1" applyFill="1" applyBorder="1" applyAlignment="1">
      <alignment horizontal="right" vertical="top" shrinkToFit="1"/>
    </xf>
    <xf numFmtId="4" fontId="20" fillId="4" borderId="1" xfId="3" applyNumberFormat="1" applyFont="1" applyFill="1" applyBorder="1" applyAlignment="1">
      <alignment horizontal="right" wrapText="1"/>
    </xf>
    <xf numFmtId="4" fontId="20" fillId="4" borderId="19" xfId="3" applyNumberFormat="1" applyFont="1" applyFill="1" applyBorder="1" applyAlignment="1">
      <alignment horizontal="right" wrapText="1"/>
    </xf>
    <xf numFmtId="0" fontId="19" fillId="2" borderId="1" xfId="3" applyFont="1" applyFill="1" applyBorder="1" applyAlignment="1">
      <alignment horizontal="right"/>
    </xf>
    <xf numFmtId="4" fontId="19" fillId="0" borderId="19" xfId="3" applyNumberFormat="1" applyFont="1" applyFill="1" applyBorder="1" applyAlignment="1">
      <alignment horizontal="right" vertical="center"/>
    </xf>
    <xf numFmtId="0" fontId="33" fillId="3" borderId="1" xfId="3" applyFont="1" applyFill="1" applyBorder="1" applyAlignment="1">
      <alignment horizontal="left" vertical="top" wrapText="1"/>
    </xf>
    <xf numFmtId="49" fontId="19" fillId="2" borderId="1" xfId="3" applyNumberFormat="1" applyFont="1" applyFill="1" applyBorder="1" applyAlignment="1">
      <alignment vertical="center" wrapText="1"/>
    </xf>
    <xf numFmtId="4" fontId="19" fillId="0" borderId="1" xfId="3" applyNumberFormat="1" applyFont="1" applyFill="1" applyBorder="1" applyAlignment="1">
      <alignment wrapText="1"/>
    </xf>
    <xf numFmtId="4" fontId="19" fillId="0" borderId="1" xfId="3" applyNumberFormat="1" applyFont="1" applyFill="1" applyBorder="1" applyAlignment="1">
      <alignment horizontal="right" wrapText="1"/>
    </xf>
    <xf numFmtId="4" fontId="19" fillId="0" borderId="19" xfId="3" applyNumberFormat="1" applyFont="1" applyFill="1" applyBorder="1" applyAlignment="1">
      <alignment horizontal="center" wrapText="1"/>
    </xf>
    <xf numFmtId="4" fontId="19" fillId="0" borderId="1" xfId="3" applyNumberFormat="1" applyFont="1" applyFill="1" applyBorder="1"/>
    <xf numFmtId="0" fontId="19" fillId="0" borderId="33" xfId="9" applyNumberFormat="1" applyFont="1" applyFill="1" applyBorder="1" applyAlignment="1" applyProtection="1">
      <alignment wrapText="1"/>
      <protection hidden="1"/>
    </xf>
    <xf numFmtId="4" fontId="19" fillId="0" borderId="19" xfId="3" applyNumberFormat="1" applyFont="1" applyFill="1" applyBorder="1"/>
    <xf numFmtId="4" fontId="19" fillId="2" borderId="1" xfId="3" applyNumberFormat="1" applyFont="1" applyFill="1" applyBorder="1" applyAlignment="1">
      <alignment horizontal="right" wrapText="1"/>
    </xf>
    <xf numFmtId="4" fontId="19" fillId="3" borderId="19" xfId="3" applyNumberFormat="1" applyFont="1" applyFill="1" applyBorder="1" applyAlignment="1">
      <alignment horizontal="right" wrapText="1"/>
    </xf>
    <xf numFmtId="4" fontId="19" fillId="3" borderId="19" xfId="3" applyNumberFormat="1" applyFont="1" applyFill="1" applyBorder="1" applyAlignment="1">
      <alignment horizontal="right" vertical="center"/>
    </xf>
    <xf numFmtId="4" fontId="20" fillId="4" borderId="19" xfId="3" applyNumberFormat="1" applyFont="1" applyFill="1" applyBorder="1" applyAlignment="1">
      <alignment horizontal="right" vertical="top" shrinkToFit="1"/>
    </xf>
    <xf numFmtId="4" fontId="19" fillId="4" borderId="19" xfId="3" applyNumberFormat="1" applyFont="1" applyFill="1" applyBorder="1" applyAlignment="1">
      <alignment horizontal="right" vertical="center"/>
    </xf>
    <xf numFmtId="3" fontId="29" fillId="2" borderId="1" xfId="3" applyNumberFormat="1" applyFont="1" applyFill="1" applyBorder="1" applyAlignment="1">
      <alignment horizontal="right" vertical="top" shrinkToFit="1"/>
    </xf>
    <xf numFmtId="4" fontId="20" fillId="2" borderId="1" xfId="3" applyNumberFormat="1" applyFont="1" applyFill="1" applyBorder="1" applyAlignment="1">
      <alignment horizontal="right" wrapText="1"/>
    </xf>
    <xf numFmtId="0" fontId="12" fillId="0" borderId="1" xfId="3" applyFont="1" applyBorder="1" applyAlignment="1">
      <alignment horizontal="center"/>
    </xf>
    <xf numFmtId="0" fontId="7" fillId="0" borderId="1" xfId="3" applyFont="1" applyBorder="1"/>
    <xf numFmtId="4" fontId="12" fillId="0" borderId="1" xfId="3" applyNumberFormat="1" applyFont="1" applyBorder="1" applyAlignment="1">
      <alignment horizontal="right"/>
    </xf>
    <xf numFmtId="4" fontId="12" fillId="0" borderId="19" xfId="3" applyNumberFormat="1" applyFont="1" applyBorder="1" applyAlignment="1">
      <alignment horizontal="right"/>
    </xf>
    <xf numFmtId="0" fontId="9" fillId="0" borderId="0" xfId="1" applyFont="1" applyAlignment="1">
      <alignment horizontal="left"/>
    </xf>
    <xf numFmtId="0" fontId="10" fillId="0" borderId="13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9" fillId="0" borderId="0" xfId="1" applyFont="1" applyBorder="1" applyAlignment="1">
      <alignment horizontal="left"/>
    </xf>
    <xf numFmtId="49" fontId="10" fillId="0" borderId="13" xfId="1" applyNumberFormat="1" applyFont="1" applyBorder="1" applyAlignment="1">
      <alignment horizontal="center" vertical="center" wrapText="1"/>
    </xf>
    <xf numFmtId="49" fontId="10" fillId="0" borderId="9" xfId="1" applyNumberFormat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25" fillId="0" borderId="0" xfId="1" applyFont="1" applyAlignment="1">
      <alignment horizontal="right"/>
    </xf>
    <xf numFmtId="0" fontId="10" fillId="0" borderId="1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49" fontId="10" fillId="0" borderId="0" xfId="1" applyNumberFormat="1" applyFont="1" applyBorder="1" applyAlignment="1">
      <alignment horizontal="center" vertical="center" wrapText="1"/>
    </xf>
    <xf numFmtId="49" fontId="9" fillId="0" borderId="0" xfId="1" applyNumberFormat="1" applyFont="1" applyBorder="1" applyAlignment="1">
      <alignment horizontal="right" vertical="center" wrapText="1"/>
    </xf>
    <xf numFmtId="0" fontId="15" fillId="0" borderId="20" xfId="1" applyFont="1" applyBorder="1" applyAlignment="1">
      <alignment horizontal="right" vertical="center"/>
    </xf>
    <xf numFmtId="49" fontId="9" fillId="0" borderId="0" xfId="0" applyNumberFormat="1" applyFont="1" applyBorder="1" applyAlignment="1">
      <alignment horizontal="right" vertical="center" wrapText="1"/>
    </xf>
    <xf numFmtId="49" fontId="13" fillId="0" borderId="0" xfId="1" applyNumberFormat="1" applyFont="1" applyFill="1" applyBorder="1" applyAlignment="1">
      <alignment horizontal="center" vertical="top" wrapText="1"/>
    </xf>
    <xf numFmtId="0" fontId="1" fillId="0" borderId="0" xfId="1" applyFill="1" applyBorder="1" applyAlignment="1">
      <alignment horizontal="right"/>
    </xf>
    <xf numFmtId="0" fontId="19" fillId="0" borderId="18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17" xfId="1" applyFont="1" applyFill="1" applyBorder="1" applyAlignment="1">
      <alignment horizontal="center" vertical="center" wrapText="1"/>
    </xf>
    <xf numFmtId="0" fontId="19" fillId="0" borderId="16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49" fontId="19" fillId="0" borderId="15" xfId="1" applyNumberFormat="1" applyFont="1" applyFill="1" applyBorder="1" applyAlignment="1">
      <alignment horizontal="center" vertical="center" wrapText="1"/>
    </xf>
    <xf numFmtId="49" fontId="19" fillId="0" borderId="8" xfId="1" applyNumberFormat="1" applyFont="1" applyFill="1" applyBorder="1" applyAlignment="1">
      <alignment horizontal="center" vertical="center" wrapText="1"/>
    </xf>
    <xf numFmtId="49" fontId="19" fillId="0" borderId="14" xfId="1" applyNumberFormat="1" applyFont="1" applyFill="1" applyBorder="1" applyAlignment="1">
      <alignment horizontal="center" vertical="center" wrapText="1"/>
    </xf>
    <xf numFmtId="49" fontId="19" fillId="0" borderId="7" xfId="1" applyNumberFormat="1" applyFont="1" applyFill="1" applyBorder="1" applyAlignment="1">
      <alignment horizontal="center" vertical="center" wrapText="1"/>
    </xf>
    <xf numFmtId="49" fontId="19" fillId="0" borderId="13" xfId="1" applyNumberFormat="1" applyFont="1" applyFill="1" applyBorder="1" applyAlignment="1">
      <alignment horizontal="center" vertical="top" wrapText="1"/>
    </xf>
    <xf numFmtId="49" fontId="19" fillId="0" borderId="9" xfId="1" applyNumberFormat="1" applyFont="1" applyFill="1" applyBorder="1" applyAlignment="1">
      <alignment horizontal="center" vertical="top" wrapText="1"/>
    </xf>
    <xf numFmtId="0" fontId="9" fillId="0" borderId="0" xfId="1" applyFont="1" applyAlignment="1">
      <alignment horizontal="right" wrapText="1"/>
    </xf>
    <xf numFmtId="0" fontId="9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171" fontId="9" fillId="0" borderId="1" xfId="0" applyNumberFormat="1" applyFont="1" applyFill="1" applyBorder="1" applyAlignment="1" applyProtection="1">
      <alignment wrapText="1"/>
      <protection hidden="1"/>
    </xf>
    <xf numFmtId="171" fontId="9" fillId="0" borderId="19" xfId="0" applyNumberFormat="1" applyFont="1" applyFill="1" applyBorder="1" applyAlignment="1" applyProtection="1">
      <alignment wrapText="1"/>
      <protection hidden="1"/>
    </xf>
    <xf numFmtId="171" fontId="10" fillId="0" borderId="1" xfId="0" applyNumberFormat="1" applyFont="1" applyFill="1" applyBorder="1" applyAlignment="1" applyProtection="1">
      <alignment wrapText="1"/>
      <protection hidden="1"/>
    </xf>
    <xf numFmtId="171" fontId="10" fillId="0" borderId="19" xfId="0" applyNumberFormat="1" applyFont="1" applyFill="1" applyBorder="1" applyAlignment="1" applyProtection="1">
      <alignment wrapText="1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0" fillId="0" borderId="19" xfId="0" applyNumberFormat="1" applyFont="1" applyFill="1" applyBorder="1" applyAlignment="1" applyProtection="1">
      <protection hidden="1"/>
    </xf>
    <xf numFmtId="175" fontId="10" fillId="0" borderId="1" xfId="0" applyNumberFormat="1" applyFont="1" applyFill="1" applyBorder="1" applyAlignment="1" applyProtection="1">
      <alignment wrapText="1"/>
      <protection hidden="1"/>
    </xf>
    <xf numFmtId="175" fontId="10" fillId="0" borderId="19" xfId="0" applyNumberFormat="1" applyFont="1" applyFill="1" applyBorder="1" applyAlignment="1" applyProtection="1">
      <alignment wrapText="1"/>
      <protection hidden="1"/>
    </xf>
    <xf numFmtId="169" fontId="22" fillId="0" borderId="1" xfId="7" applyNumberFormat="1" applyFont="1" applyFill="1" applyBorder="1" applyAlignment="1" applyProtection="1">
      <alignment horizontal="center" vertical="center"/>
      <protection hidden="1"/>
    </xf>
    <xf numFmtId="169" fontId="22" fillId="0" borderId="19" xfId="7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169" fontId="21" fillId="0" borderId="1" xfId="7" applyNumberFormat="1" applyFont="1" applyFill="1" applyBorder="1" applyAlignment="1" applyProtection="1">
      <alignment horizontal="center" vertical="center"/>
      <protection hidden="1"/>
    </xf>
    <xf numFmtId="169" fontId="21" fillId="0" borderId="19" xfId="7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49" fontId="19" fillId="0" borderId="19" xfId="1" applyNumberFormat="1" applyFont="1" applyFill="1" applyBorder="1" applyAlignment="1">
      <alignment horizontal="center" vertical="center"/>
    </xf>
    <xf numFmtId="49" fontId="19" fillId="0" borderId="2" xfId="1" applyNumberFormat="1" applyFont="1" applyFill="1" applyBorder="1" applyAlignment="1">
      <alignment horizontal="center" vertical="center"/>
    </xf>
    <xf numFmtId="49" fontId="19" fillId="0" borderId="3" xfId="1" applyNumberFormat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49" fontId="13" fillId="0" borderId="0" xfId="1" applyNumberFormat="1" applyFont="1" applyFill="1" applyBorder="1" applyAlignment="1">
      <alignment horizontal="center" wrapText="1"/>
    </xf>
    <xf numFmtId="49" fontId="20" fillId="0" borderId="19" xfId="1" applyNumberFormat="1" applyFont="1" applyFill="1" applyBorder="1" applyAlignment="1">
      <alignment horizontal="center" vertical="center"/>
    </xf>
    <xf numFmtId="49" fontId="20" fillId="0" borderId="2" xfId="1" applyNumberFormat="1" applyFont="1" applyFill="1" applyBorder="1" applyAlignment="1">
      <alignment horizontal="center" vertical="center"/>
    </xf>
    <xf numFmtId="49" fontId="20" fillId="0" borderId="3" xfId="1" applyNumberFormat="1" applyFont="1" applyFill="1" applyBorder="1" applyAlignment="1">
      <alignment horizontal="center" vertical="center"/>
    </xf>
    <xf numFmtId="49" fontId="20" fillId="0" borderId="19" xfId="1" applyNumberFormat="1" applyFont="1" applyFill="1" applyBorder="1" applyAlignment="1">
      <alignment horizontal="center" vertical="center" wrapText="1"/>
    </xf>
    <xf numFmtId="49" fontId="20" fillId="0" borderId="2" xfId="1" applyNumberFormat="1" applyFont="1" applyFill="1" applyBorder="1" applyAlignment="1">
      <alignment horizontal="center" vertical="center" wrapText="1"/>
    </xf>
    <xf numFmtId="49" fontId="20" fillId="0" borderId="3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wrapText="1"/>
    </xf>
    <xf numFmtId="0" fontId="2" fillId="0" borderId="20" xfId="1" applyFont="1" applyFill="1" applyBorder="1" applyAlignment="1">
      <alignment horizontal="right" vertical="center" wrapText="1"/>
    </xf>
    <xf numFmtId="4" fontId="19" fillId="2" borderId="13" xfId="3" applyNumberFormat="1" applyFont="1" applyFill="1" applyBorder="1" applyAlignment="1">
      <alignment horizontal="center" vertical="center" wrapText="1"/>
    </xf>
    <xf numFmtId="4" fontId="19" fillId="2" borderId="31" xfId="3" applyNumberFormat="1" applyFont="1" applyFill="1" applyBorder="1" applyAlignment="1">
      <alignment horizontal="center" vertical="center" wrapText="1"/>
    </xf>
    <xf numFmtId="4" fontId="19" fillId="2" borderId="9" xfId="3" applyNumberFormat="1" applyFont="1" applyFill="1" applyBorder="1" applyAlignment="1">
      <alignment horizontal="center" vertical="center" wrapText="1"/>
    </xf>
    <xf numFmtId="3" fontId="29" fillId="0" borderId="26" xfId="3" applyNumberFormat="1" applyFont="1" applyBorder="1" applyAlignment="1">
      <alignment horizontal="center" vertical="top" shrinkToFit="1"/>
    </xf>
    <xf numFmtId="3" fontId="29" fillId="0" borderId="20" xfId="3" applyNumberFormat="1" applyFont="1" applyBorder="1" applyAlignment="1">
      <alignment horizontal="center" vertical="top" shrinkToFit="1"/>
    </xf>
    <xf numFmtId="3" fontId="29" fillId="0" borderId="30" xfId="3" applyNumberFormat="1" applyFont="1" applyBorder="1" applyAlignment="1">
      <alignment horizontal="center" vertical="top" shrinkToFit="1"/>
    </xf>
    <xf numFmtId="0" fontId="19" fillId="0" borderId="26" xfId="3" applyFont="1" applyBorder="1" applyAlignment="1">
      <alignment horizontal="center"/>
    </xf>
    <xf numFmtId="0" fontId="19" fillId="0" borderId="20" xfId="3" applyFont="1" applyBorder="1" applyAlignment="1">
      <alignment horizontal="center"/>
    </xf>
    <xf numFmtId="0" fontId="19" fillId="0" borderId="30" xfId="3" applyFont="1" applyBorder="1" applyAlignment="1">
      <alignment horizontal="center"/>
    </xf>
    <xf numFmtId="3" fontId="29" fillId="2" borderId="26" xfId="3" applyNumberFormat="1" applyFont="1" applyFill="1" applyBorder="1" applyAlignment="1">
      <alignment horizontal="center" vertical="top" shrinkToFit="1"/>
    </xf>
    <xf numFmtId="3" fontId="29" fillId="2" borderId="20" xfId="3" applyNumberFormat="1" applyFont="1" applyFill="1" applyBorder="1" applyAlignment="1">
      <alignment horizontal="center" vertical="top" shrinkToFit="1"/>
    </xf>
    <xf numFmtId="3" fontId="29" fillId="2" borderId="30" xfId="3" applyNumberFormat="1" applyFont="1" applyFill="1" applyBorder="1" applyAlignment="1">
      <alignment horizontal="center" vertical="top" shrinkToFit="1"/>
    </xf>
    <xf numFmtId="3" fontId="29" fillId="2" borderId="19" xfId="3" applyNumberFormat="1" applyFont="1" applyFill="1" applyBorder="1" applyAlignment="1">
      <alignment horizontal="center" vertical="top" shrinkToFit="1"/>
    </xf>
    <xf numFmtId="3" fontId="29" fillId="2" borderId="2" xfId="3" applyNumberFormat="1" applyFont="1" applyFill="1" applyBorder="1" applyAlignment="1">
      <alignment horizontal="center" vertical="top" shrinkToFit="1"/>
    </xf>
    <xf numFmtId="3" fontId="29" fillId="2" borderId="3" xfId="3" applyNumberFormat="1" applyFont="1" applyFill="1" applyBorder="1" applyAlignment="1">
      <alignment horizontal="center" vertical="top" shrinkToFit="1"/>
    </xf>
    <xf numFmtId="3" fontId="29" fillId="2" borderId="19" xfId="3" applyNumberFormat="1" applyFont="1" applyFill="1" applyBorder="1" applyAlignment="1">
      <alignment horizontal="center" vertical="top" wrapText="1"/>
    </xf>
    <xf numFmtId="3" fontId="29" fillId="2" borderId="2" xfId="3" applyNumberFormat="1" applyFont="1" applyFill="1" applyBorder="1" applyAlignment="1">
      <alignment horizontal="center" vertical="top" wrapText="1"/>
    </xf>
    <xf numFmtId="3" fontId="29" fillId="2" borderId="3" xfId="3" applyNumberFormat="1" applyFont="1" applyFill="1" applyBorder="1" applyAlignment="1">
      <alignment horizontal="center" vertical="top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/>
    </xf>
    <xf numFmtId="3" fontId="29" fillId="0" borderId="22" xfId="3" applyNumberFormat="1" applyFont="1" applyBorder="1" applyAlignment="1">
      <alignment horizontal="center" vertical="top" shrinkToFit="1"/>
    </xf>
    <xf numFmtId="3" fontId="20" fillId="0" borderId="32" xfId="3" applyNumberFormat="1" applyFont="1" applyBorder="1" applyAlignment="1">
      <alignment horizontal="center" vertical="top" shrinkToFit="1"/>
    </xf>
    <xf numFmtId="3" fontId="20" fillId="0" borderId="29" xfId="3" applyNumberFormat="1" applyFont="1" applyBorder="1" applyAlignment="1">
      <alignment horizontal="center" vertical="top" shrinkToFit="1"/>
    </xf>
    <xf numFmtId="0" fontId="19" fillId="0" borderId="1" xfId="3" applyFont="1" applyBorder="1" applyAlignment="1">
      <alignment horizontal="center" vertical="top" wrapText="1"/>
    </xf>
    <xf numFmtId="0" fontId="19" fillId="0" borderId="13" xfId="3" applyFont="1" applyBorder="1" applyAlignment="1">
      <alignment horizontal="center" vertical="top" wrapText="1"/>
    </xf>
    <xf numFmtId="0" fontId="19" fillId="0" borderId="9" xfId="3" applyFont="1" applyBorder="1" applyAlignment="1">
      <alignment horizontal="center" vertical="top" wrapText="1"/>
    </xf>
    <xf numFmtId="0" fontId="19" fillId="0" borderId="13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9" fillId="0" borderId="19" xfId="3" applyFont="1" applyBorder="1" applyAlignment="1">
      <alignment horizontal="center" vertical="top" wrapText="1"/>
    </xf>
    <xf numFmtId="0" fontId="19" fillId="0" borderId="2" xfId="3" applyFont="1" applyBorder="1" applyAlignment="1">
      <alignment horizontal="center" vertical="top" wrapText="1"/>
    </xf>
    <xf numFmtId="0" fontId="28" fillId="0" borderId="0" xfId="3" applyFont="1" applyAlignment="1">
      <alignment horizontal="right" vertical="center" wrapText="1"/>
    </xf>
    <xf numFmtId="0" fontId="27" fillId="0" borderId="0" xfId="8" applyNumberFormat="1" applyFont="1" applyAlignment="1">
      <alignment horizontal="right"/>
    </xf>
    <xf numFmtId="0" fontId="20" fillId="0" borderId="20" xfId="3" applyFont="1" applyBorder="1" applyAlignment="1">
      <alignment horizontal="center" wrapText="1"/>
    </xf>
    <xf numFmtId="0" fontId="19" fillId="0" borderId="1" xfId="3" applyFont="1" applyBorder="1" applyAlignment="1">
      <alignment horizontal="center" wrapText="1"/>
    </xf>
  </cellXfs>
  <cellStyles count="10">
    <cellStyle name="Обычный" xfId="0" builtinId="0"/>
    <cellStyle name="Обычный 18" xfId="7"/>
    <cellStyle name="Обычный 2" xfId="1"/>
    <cellStyle name="Обычный 3" xfId="3"/>
    <cellStyle name="Обычный 4" xfId="4"/>
    <cellStyle name="Обычный 4 2" xfId="9"/>
    <cellStyle name="Обычный 5" xfId="5"/>
    <cellStyle name="Обычный 6" xfId="6"/>
    <cellStyle name="Процентный 2" xfId="8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5"/>
  <sheetViews>
    <sheetView tabSelected="1" topLeftCell="A25" workbookViewId="0">
      <selection activeCell="A27" sqref="A27:C28"/>
    </sheetView>
  </sheetViews>
  <sheetFormatPr defaultRowHeight="12.75" x14ac:dyDescent="0.2"/>
  <cols>
    <col min="1" max="1" width="74.7109375" style="1" customWidth="1"/>
    <col min="2" max="2" width="10.42578125" style="1" customWidth="1"/>
    <col min="3" max="3" width="24.7109375" style="1" bestFit="1" customWidth="1"/>
    <col min="4" max="4" width="23" style="1" customWidth="1"/>
    <col min="5" max="5" width="20" style="1" hidden="1" customWidth="1"/>
    <col min="6" max="6" width="19.42578125" style="1" hidden="1" customWidth="1"/>
    <col min="7" max="7" width="24" style="1" customWidth="1"/>
    <col min="8" max="8" width="25.42578125" style="1" customWidth="1"/>
    <col min="9" max="11" width="9.140625" style="1"/>
    <col min="12" max="12" width="12.140625" style="1" bestFit="1" customWidth="1"/>
    <col min="13" max="13" width="11" style="1" bestFit="1" customWidth="1"/>
    <col min="14" max="16384" width="9.140625" style="1"/>
  </cols>
  <sheetData>
    <row r="1" spans="1:15" ht="18" customHeight="1" x14ac:dyDescent="0.25">
      <c r="A1" s="46"/>
      <c r="B1" s="46"/>
      <c r="C1" s="46"/>
      <c r="D1" s="46"/>
      <c r="E1" s="46"/>
      <c r="F1" s="46"/>
      <c r="G1" s="289" t="s">
        <v>197</v>
      </c>
      <c r="H1" s="289"/>
      <c r="O1" s="24"/>
    </row>
    <row r="2" spans="1:15" ht="18" customHeight="1" x14ac:dyDescent="0.25">
      <c r="A2" s="46"/>
      <c r="B2" s="296" t="s">
        <v>436</v>
      </c>
      <c r="C2" s="296"/>
      <c r="D2" s="296"/>
      <c r="E2" s="296"/>
      <c r="F2" s="296"/>
      <c r="G2" s="296"/>
      <c r="H2" s="296"/>
      <c r="O2" s="24"/>
    </row>
    <row r="3" spans="1:15" ht="18" customHeight="1" x14ac:dyDescent="0.25">
      <c r="A3" s="46"/>
      <c r="B3" s="296" t="s">
        <v>437</v>
      </c>
      <c r="C3" s="296"/>
      <c r="D3" s="296"/>
      <c r="E3" s="296"/>
      <c r="F3" s="296"/>
      <c r="G3" s="296"/>
      <c r="H3" s="296"/>
      <c r="O3" s="24"/>
    </row>
    <row r="4" spans="1:15" ht="18" customHeight="1" x14ac:dyDescent="0.2">
      <c r="A4" s="47"/>
      <c r="B4" s="47"/>
      <c r="C4" s="47"/>
      <c r="D4" s="47"/>
      <c r="E4" s="47"/>
      <c r="F4" s="47"/>
      <c r="G4" s="294" t="s">
        <v>309</v>
      </c>
      <c r="H4" s="294"/>
    </row>
    <row r="5" spans="1:15" ht="18" customHeight="1" x14ac:dyDescent="0.2">
      <c r="A5" s="45"/>
      <c r="B5" s="45"/>
      <c r="C5" s="45"/>
      <c r="D5" s="45"/>
      <c r="E5" s="45"/>
      <c r="F5" s="45"/>
      <c r="G5" s="45"/>
      <c r="H5" s="45"/>
    </row>
    <row r="6" spans="1:15" ht="15.75" x14ac:dyDescent="0.2">
      <c r="A6" s="293" t="s">
        <v>438</v>
      </c>
      <c r="B6" s="293"/>
      <c r="C6" s="293"/>
      <c r="D6" s="293"/>
      <c r="E6" s="293"/>
      <c r="F6" s="293"/>
      <c r="G6" s="293"/>
      <c r="H6" s="293"/>
    </row>
    <row r="7" spans="1:15" ht="18" x14ac:dyDescent="0.2">
      <c r="A7" s="295"/>
      <c r="B7" s="295"/>
      <c r="C7" s="295"/>
      <c r="D7" s="295"/>
      <c r="E7" s="295"/>
      <c r="F7" s="295"/>
      <c r="G7" s="295"/>
      <c r="H7" s="295"/>
    </row>
    <row r="8" spans="1:15" ht="18" customHeight="1" x14ac:dyDescent="0.2">
      <c r="A8" s="280" t="s">
        <v>195</v>
      </c>
      <c r="B8" s="290" t="s">
        <v>360</v>
      </c>
      <c r="C8" s="291" t="s">
        <v>196</v>
      </c>
      <c r="D8" s="285" t="s">
        <v>194</v>
      </c>
      <c r="E8" s="287" t="s">
        <v>193</v>
      </c>
      <c r="F8" s="288"/>
      <c r="G8" s="280" t="s">
        <v>192</v>
      </c>
      <c r="H8" s="280" t="s">
        <v>53</v>
      </c>
    </row>
    <row r="9" spans="1:15" ht="39" customHeight="1" x14ac:dyDescent="0.2">
      <c r="A9" s="281"/>
      <c r="B9" s="290"/>
      <c r="C9" s="292"/>
      <c r="D9" s="286"/>
      <c r="E9" s="23" t="s">
        <v>191</v>
      </c>
      <c r="F9" s="22" t="s">
        <v>190</v>
      </c>
      <c r="G9" s="281"/>
      <c r="H9" s="281"/>
    </row>
    <row r="10" spans="1:15" s="51" customFormat="1" ht="15.75" x14ac:dyDescent="0.2">
      <c r="A10" s="48" t="s">
        <v>189</v>
      </c>
      <c r="B10" s="49"/>
      <c r="C10" s="50" t="s">
        <v>330</v>
      </c>
      <c r="D10" s="65">
        <f>D11+D16+D21+D23+D27+D29+D34+D36+D38+D41+D44+D47</f>
        <v>54620914</v>
      </c>
      <c r="E10" s="65">
        <f t="shared" ref="E10:G10" si="0">E11+E16+E21+E23+E27+E29+E34+E36+E38+E41+E44+E47</f>
        <v>438032.86</v>
      </c>
      <c r="F10" s="65">
        <f t="shared" si="0"/>
        <v>438232.85996618628</v>
      </c>
      <c r="G10" s="65">
        <f t="shared" si="0"/>
        <v>51775321.199999996</v>
      </c>
      <c r="H10" s="65">
        <f>G10*100/D10</f>
        <v>94.790287105045508</v>
      </c>
    </row>
    <row r="11" spans="1:15" s="51" customFormat="1" ht="15.75" x14ac:dyDescent="0.2">
      <c r="A11" s="48" t="s">
        <v>310</v>
      </c>
      <c r="B11" s="49"/>
      <c r="C11" s="50" t="s">
        <v>331</v>
      </c>
      <c r="D11" s="65">
        <f>SUM(D12:D15)</f>
        <v>21797875</v>
      </c>
      <c r="E11" s="65">
        <f t="shared" ref="E11:G11" si="1">SUM(E12:E15)</f>
        <v>0</v>
      </c>
      <c r="F11" s="65">
        <f t="shared" si="1"/>
        <v>0</v>
      </c>
      <c r="G11" s="65">
        <f t="shared" si="1"/>
        <v>22784370.579999998</v>
      </c>
      <c r="H11" s="65">
        <f t="shared" ref="H11:H58" si="2">G11*100/D11</f>
        <v>104.52565022966688</v>
      </c>
    </row>
    <row r="12" spans="1:15" s="51" customFormat="1" ht="63" x14ac:dyDescent="0.2">
      <c r="A12" s="48" t="s">
        <v>311</v>
      </c>
      <c r="B12" s="52">
        <v>182</v>
      </c>
      <c r="C12" s="50" t="s">
        <v>332</v>
      </c>
      <c r="D12" s="65">
        <v>20042138</v>
      </c>
      <c r="E12" s="53"/>
      <c r="F12" s="54"/>
      <c r="G12" s="65">
        <v>21023455.210000001</v>
      </c>
      <c r="H12" s="65">
        <f t="shared" si="2"/>
        <v>104.89627009852941</v>
      </c>
    </row>
    <row r="13" spans="1:15" s="51" customFormat="1" ht="78.75" x14ac:dyDescent="0.2">
      <c r="A13" s="48" t="s">
        <v>442</v>
      </c>
      <c r="B13" s="52">
        <v>182</v>
      </c>
      <c r="C13" s="50" t="s">
        <v>443</v>
      </c>
      <c r="D13" s="65">
        <v>23867</v>
      </c>
      <c r="E13" s="53"/>
      <c r="F13" s="54"/>
      <c r="G13" s="65">
        <v>25068.400000000001</v>
      </c>
      <c r="H13" s="65">
        <f t="shared" si="2"/>
        <v>105.03372857920979</v>
      </c>
    </row>
    <row r="14" spans="1:15" s="51" customFormat="1" ht="47.25" x14ac:dyDescent="0.2">
      <c r="A14" s="48" t="s">
        <v>444</v>
      </c>
      <c r="B14" s="52">
        <v>182</v>
      </c>
      <c r="C14" s="50" t="s">
        <v>445</v>
      </c>
      <c r="D14" s="65">
        <v>128993</v>
      </c>
      <c r="E14" s="53"/>
      <c r="F14" s="54"/>
      <c r="G14" s="65">
        <v>132970.73000000001</v>
      </c>
      <c r="H14" s="65">
        <f t="shared" si="2"/>
        <v>103.08367895932339</v>
      </c>
    </row>
    <row r="15" spans="1:15" s="51" customFormat="1" ht="63" x14ac:dyDescent="0.2">
      <c r="A15" s="48" t="s">
        <v>446</v>
      </c>
      <c r="B15" s="52">
        <v>182</v>
      </c>
      <c r="C15" s="50" t="s">
        <v>447</v>
      </c>
      <c r="D15" s="65">
        <v>1602877</v>
      </c>
      <c r="E15" s="53"/>
      <c r="F15" s="54"/>
      <c r="G15" s="65">
        <v>1602876.24</v>
      </c>
      <c r="H15" s="65">
        <f>G15*100/D15</f>
        <v>99.999952585257631</v>
      </c>
    </row>
    <row r="16" spans="1:15" s="51" customFormat="1" ht="31.5" x14ac:dyDescent="0.2">
      <c r="A16" s="48" t="s">
        <v>198</v>
      </c>
      <c r="B16" s="49"/>
      <c r="C16" s="50" t="s">
        <v>333</v>
      </c>
      <c r="D16" s="65">
        <f>SUM(D17:D20)</f>
        <v>7471200</v>
      </c>
      <c r="E16" s="65">
        <f>SUM(E17:E20)</f>
        <v>0</v>
      </c>
      <c r="F16" s="65">
        <f>SUM(F17:F20)</f>
        <v>0</v>
      </c>
      <c r="G16" s="65">
        <f>SUM(G17:G20)</f>
        <v>8873758.8999999985</v>
      </c>
      <c r="H16" s="65">
        <v>0</v>
      </c>
    </row>
    <row r="17" spans="1:8" s="51" customFormat="1" ht="63" x14ac:dyDescent="0.2">
      <c r="A17" s="48" t="s">
        <v>188</v>
      </c>
      <c r="B17" s="49" t="s">
        <v>361</v>
      </c>
      <c r="C17" s="50" t="s">
        <v>334</v>
      </c>
      <c r="D17" s="65">
        <v>3388900</v>
      </c>
      <c r="E17" s="53"/>
      <c r="F17" s="54"/>
      <c r="G17" s="65">
        <v>4448477.8099999996</v>
      </c>
      <c r="H17" s="65">
        <f t="shared" si="2"/>
        <v>131.26612794712148</v>
      </c>
    </row>
    <row r="18" spans="1:8" s="51" customFormat="1" ht="78.75" x14ac:dyDescent="0.2">
      <c r="A18" s="56" t="s">
        <v>187</v>
      </c>
      <c r="B18" s="49" t="s">
        <v>361</v>
      </c>
      <c r="C18" s="50" t="s">
        <v>335</v>
      </c>
      <c r="D18" s="65">
        <v>23900</v>
      </c>
      <c r="E18" s="53"/>
      <c r="F18" s="54"/>
      <c r="G18" s="65">
        <v>24028.68</v>
      </c>
      <c r="H18" s="65">
        <f t="shared" si="2"/>
        <v>100.538410041841</v>
      </c>
    </row>
    <row r="19" spans="1:8" s="51" customFormat="1" ht="63" x14ac:dyDescent="0.2">
      <c r="A19" s="48" t="s">
        <v>186</v>
      </c>
      <c r="B19" s="49" t="s">
        <v>361</v>
      </c>
      <c r="C19" s="50" t="s">
        <v>336</v>
      </c>
      <c r="D19" s="65">
        <v>4656800</v>
      </c>
      <c r="E19" s="25"/>
      <c r="F19" s="25"/>
      <c r="G19" s="65">
        <v>4911621.88</v>
      </c>
      <c r="H19" s="65">
        <f t="shared" si="2"/>
        <v>105.4720383095688</v>
      </c>
    </row>
    <row r="20" spans="1:8" s="51" customFormat="1" ht="63" x14ac:dyDescent="0.2">
      <c r="A20" s="48" t="s">
        <v>185</v>
      </c>
      <c r="B20" s="49" t="s">
        <v>361</v>
      </c>
      <c r="C20" s="50" t="s">
        <v>337</v>
      </c>
      <c r="D20" s="65">
        <v>-598400</v>
      </c>
      <c r="E20" s="53"/>
      <c r="F20" s="53"/>
      <c r="G20" s="65">
        <v>-510369.47</v>
      </c>
      <c r="H20" s="65">
        <f t="shared" si="2"/>
        <v>85.28901570855615</v>
      </c>
    </row>
    <row r="21" spans="1:8" s="51" customFormat="1" ht="15.75" x14ac:dyDescent="0.2">
      <c r="A21" s="48" t="s">
        <v>312</v>
      </c>
      <c r="B21" s="49"/>
      <c r="C21" s="50" t="s">
        <v>338</v>
      </c>
      <c r="D21" s="65">
        <f>D22</f>
        <v>5106714</v>
      </c>
      <c r="E21" s="65">
        <f>E22</f>
        <v>0</v>
      </c>
      <c r="F21" s="65">
        <f>F22</f>
        <v>0</v>
      </c>
      <c r="G21" s="65">
        <f>G22</f>
        <v>5108584.29</v>
      </c>
      <c r="H21" s="65">
        <f t="shared" si="2"/>
        <v>100.03662413834023</v>
      </c>
    </row>
    <row r="22" spans="1:8" s="51" customFormat="1" ht="47.25" x14ac:dyDescent="0.2">
      <c r="A22" s="48" t="s">
        <v>313</v>
      </c>
      <c r="B22" s="52">
        <v>182</v>
      </c>
      <c r="C22" s="50" t="s">
        <v>339</v>
      </c>
      <c r="D22" s="65">
        <v>5106714</v>
      </c>
      <c r="E22" s="53"/>
      <c r="F22" s="53"/>
      <c r="G22" s="65">
        <v>5108584.29</v>
      </c>
      <c r="H22" s="65">
        <f t="shared" si="2"/>
        <v>100.03662413834023</v>
      </c>
    </row>
    <row r="23" spans="1:8" s="51" customFormat="1" ht="15.75" x14ac:dyDescent="0.2">
      <c r="A23" s="48" t="s">
        <v>314</v>
      </c>
      <c r="B23" s="49"/>
      <c r="C23" s="50" t="s">
        <v>340</v>
      </c>
      <c r="D23" s="65">
        <f>SUM(D24:D26)</f>
        <v>16667567</v>
      </c>
      <c r="E23" s="65">
        <f>SUM(E24:E26)</f>
        <v>0</v>
      </c>
      <c r="F23" s="65">
        <f>SUM(F24:F26)</f>
        <v>0</v>
      </c>
      <c r="G23" s="65">
        <f>SUM(G24:G26)</f>
        <v>12324569.710000001</v>
      </c>
      <c r="H23" s="65">
        <f t="shared" si="2"/>
        <v>73.943423836244364</v>
      </c>
    </row>
    <row r="24" spans="1:8" s="51" customFormat="1" ht="78.75" x14ac:dyDescent="0.2">
      <c r="A24" s="48" t="s">
        <v>315</v>
      </c>
      <c r="B24" s="52">
        <v>182</v>
      </c>
      <c r="C24" s="50" t="s">
        <v>341</v>
      </c>
      <c r="D24" s="65">
        <v>4426970</v>
      </c>
      <c r="E24" s="25"/>
      <c r="F24" s="57"/>
      <c r="G24" s="65">
        <v>4456359.82</v>
      </c>
      <c r="H24" s="65">
        <f t="shared" si="2"/>
        <v>100.66388116476958</v>
      </c>
    </row>
    <row r="25" spans="1:8" s="51" customFormat="1" ht="63" x14ac:dyDescent="0.2">
      <c r="A25" s="48" t="s">
        <v>316</v>
      </c>
      <c r="B25" s="52">
        <v>182</v>
      </c>
      <c r="C25" s="50" t="s">
        <v>342</v>
      </c>
      <c r="D25" s="65">
        <v>9619797</v>
      </c>
      <c r="E25" s="25"/>
      <c r="F25" s="57"/>
      <c r="G25" s="65">
        <v>5236738.8</v>
      </c>
      <c r="H25" s="65">
        <f t="shared" si="2"/>
        <v>54.437102986684643</v>
      </c>
    </row>
    <row r="26" spans="1:8" s="51" customFormat="1" ht="63" x14ac:dyDescent="0.2">
      <c r="A26" s="48" t="s">
        <v>317</v>
      </c>
      <c r="B26" s="52">
        <v>182</v>
      </c>
      <c r="C26" s="50" t="s">
        <v>343</v>
      </c>
      <c r="D26" s="65">
        <v>2620800</v>
      </c>
      <c r="E26" s="25"/>
      <c r="F26" s="25"/>
      <c r="G26" s="65">
        <v>2631471.09</v>
      </c>
      <c r="H26" s="65">
        <f t="shared" si="2"/>
        <v>100.40716918498168</v>
      </c>
    </row>
    <row r="27" spans="1:8" s="51" customFormat="1" ht="31.5" x14ac:dyDescent="0.2">
      <c r="A27" s="48" t="s">
        <v>396</v>
      </c>
      <c r="B27" s="52"/>
      <c r="C27" s="50" t="s">
        <v>397</v>
      </c>
      <c r="D27" s="65">
        <v>0</v>
      </c>
      <c r="E27" s="25"/>
      <c r="F27" s="25"/>
      <c r="G27" s="65">
        <f>G28</f>
        <v>-6993.22</v>
      </c>
      <c r="H27" s="65"/>
    </row>
    <row r="28" spans="1:8" s="51" customFormat="1" ht="31.5" x14ac:dyDescent="0.2">
      <c r="A28" s="48" t="s">
        <v>398</v>
      </c>
      <c r="B28" s="52"/>
      <c r="C28" s="50" t="s">
        <v>399</v>
      </c>
      <c r="D28" s="65">
        <v>0</v>
      </c>
      <c r="E28" s="25"/>
      <c r="F28" s="25"/>
      <c r="G28" s="65">
        <v>-6993.22</v>
      </c>
      <c r="H28" s="65"/>
    </row>
    <row r="29" spans="1:8" s="51" customFormat="1" ht="31.5" x14ac:dyDescent="0.2">
      <c r="A29" s="48" t="s">
        <v>318</v>
      </c>
      <c r="B29" s="49"/>
      <c r="C29" s="50" t="s">
        <v>344</v>
      </c>
      <c r="D29" s="65">
        <f>SUM(D30:D33)</f>
        <v>1005200</v>
      </c>
      <c r="E29" s="65">
        <f>SUM(E30:E33)</f>
        <v>0</v>
      </c>
      <c r="F29" s="65">
        <f>SUM(F30:F33)</f>
        <v>0</v>
      </c>
      <c r="G29" s="65">
        <f>SUM(G30:G33)</f>
        <v>1067504.6800000002</v>
      </c>
      <c r="H29" s="65">
        <f t="shared" si="2"/>
        <v>106.19823716673301</v>
      </c>
    </row>
    <row r="30" spans="1:8" s="51" customFormat="1" ht="78.75" x14ac:dyDescent="0.2">
      <c r="A30" s="56" t="s">
        <v>184</v>
      </c>
      <c r="B30" s="52">
        <v>811</v>
      </c>
      <c r="C30" s="50" t="s">
        <v>345</v>
      </c>
      <c r="D30" s="65">
        <v>436000</v>
      </c>
      <c r="E30" s="55"/>
      <c r="F30" s="58"/>
      <c r="G30" s="65">
        <v>660447.54</v>
      </c>
      <c r="H30" s="65">
        <f t="shared" si="2"/>
        <v>151.47879357798166</v>
      </c>
    </row>
    <row r="31" spans="1:8" s="51" customFormat="1" ht="63" x14ac:dyDescent="0.2">
      <c r="A31" s="56" t="s">
        <v>183</v>
      </c>
      <c r="B31" s="52">
        <v>811</v>
      </c>
      <c r="C31" s="50" t="s">
        <v>346</v>
      </c>
      <c r="D31" s="65">
        <v>243000</v>
      </c>
      <c r="E31" s="55"/>
      <c r="F31" s="58"/>
      <c r="G31" s="65">
        <v>-90941.36</v>
      </c>
      <c r="H31" s="65">
        <f t="shared" si="2"/>
        <v>-37.424427983539097</v>
      </c>
    </row>
    <row r="32" spans="1:8" s="51" customFormat="1" ht="31.5" x14ac:dyDescent="0.2">
      <c r="A32" s="48" t="s">
        <v>319</v>
      </c>
      <c r="B32" s="52">
        <v>811</v>
      </c>
      <c r="C32" s="49" t="s">
        <v>347</v>
      </c>
      <c r="D32" s="65">
        <v>250000</v>
      </c>
      <c r="E32" s="25"/>
      <c r="F32" s="25"/>
      <c r="G32" s="65">
        <v>421759.15</v>
      </c>
      <c r="H32" s="65">
        <f t="shared" si="2"/>
        <v>168.70366000000001</v>
      </c>
    </row>
    <row r="33" spans="1:8" s="51" customFormat="1" ht="78.75" x14ac:dyDescent="0.2">
      <c r="A33" s="48" t="s">
        <v>320</v>
      </c>
      <c r="B33" s="52">
        <v>811</v>
      </c>
      <c r="C33" s="50" t="s">
        <v>348</v>
      </c>
      <c r="D33" s="65">
        <v>76200</v>
      </c>
      <c r="E33" s="25"/>
      <c r="F33" s="25"/>
      <c r="G33" s="65">
        <v>76239.350000000006</v>
      </c>
      <c r="H33" s="65">
        <f t="shared" si="2"/>
        <v>100.05164041994752</v>
      </c>
    </row>
    <row r="34" spans="1:8" s="51" customFormat="1" ht="15.75" x14ac:dyDescent="0.2">
      <c r="A34" s="48" t="s">
        <v>321</v>
      </c>
      <c r="B34" s="52"/>
      <c r="C34" s="50" t="s">
        <v>349</v>
      </c>
      <c r="D34" s="65">
        <f>D35</f>
        <v>1454000</v>
      </c>
      <c r="E34" s="65">
        <f>E35</f>
        <v>0</v>
      </c>
      <c r="F34" s="65">
        <f>F35</f>
        <v>0</v>
      </c>
      <c r="G34" s="65">
        <f>G35</f>
        <v>414480.4</v>
      </c>
      <c r="H34" s="65">
        <f t="shared" si="2"/>
        <v>28.506217331499311</v>
      </c>
    </row>
    <row r="35" spans="1:8" s="51" customFormat="1" ht="47.25" x14ac:dyDescent="0.2">
      <c r="A35" s="48" t="s">
        <v>322</v>
      </c>
      <c r="B35" s="52">
        <v>811</v>
      </c>
      <c r="C35" s="50" t="s">
        <v>350</v>
      </c>
      <c r="D35" s="65">
        <v>1454000</v>
      </c>
      <c r="E35" s="53"/>
      <c r="F35" s="54"/>
      <c r="G35" s="65">
        <v>414480.4</v>
      </c>
      <c r="H35" s="65">
        <f t="shared" si="2"/>
        <v>28.506217331499311</v>
      </c>
    </row>
    <row r="36" spans="1:8" s="51" customFormat="1" ht="31.5" x14ac:dyDescent="0.2">
      <c r="A36" s="48" t="s">
        <v>418</v>
      </c>
      <c r="B36" s="52"/>
      <c r="C36" s="50" t="s">
        <v>419</v>
      </c>
      <c r="D36" s="65">
        <f>D37</f>
        <v>35400</v>
      </c>
      <c r="E36" s="53"/>
      <c r="F36" s="54"/>
      <c r="G36" s="65">
        <f>G37</f>
        <v>35373.919999999998</v>
      </c>
      <c r="H36" s="65">
        <f t="shared" si="2"/>
        <v>99.926327683615824</v>
      </c>
    </row>
    <row r="37" spans="1:8" s="51" customFormat="1" ht="15.75" x14ac:dyDescent="0.2">
      <c r="A37" s="48" t="s">
        <v>420</v>
      </c>
      <c r="B37" s="52">
        <v>811</v>
      </c>
      <c r="C37" s="50" t="s">
        <v>421</v>
      </c>
      <c r="D37" s="65">
        <v>35400</v>
      </c>
      <c r="E37" s="53"/>
      <c r="F37" s="54"/>
      <c r="G37" s="65">
        <v>35373.919999999998</v>
      </c>
      <c r="H37" s="65">
        <f t="shared" si="2"/>
        <v>99.926327683615824</v>
      </c>
    </row>
    <row r="38" spans="1:8" s="51" customFormat="1" ht="31.5" x14ac:dyDescent="0.2">
      <c r="A38" s="48" t="s">
        <v>323</v>
      </c>
      <c r="B38" s="49"/>
      <c r="C38" s="50" t="s">
        <v>351</v>
      </c>
      <c r="D38" s="65">
        <f>D39+D40</f>
        <v>405525</v>
      </c>
      <c r="E38" s="65">
        <f>SUM(E39)</f>
        <v>0</v>
      </c>
      <c r="F38" s="65">
        <f>SUM(F39)</f>
        <v>0</v>
      </c>
      <c r="G38" s="65">
        <f>G39+G40</f>
        <v>496254.71</v>
      </c>
      <c r="H38" s="65">
        <f t="shared" si="2"/>
        <v>122.3733949818137</v>
      </c>
    </row>
    <row r="39" spans="1:8" s="51" customFormat="1" ht="47.25" x14ac:dyDescent="0.2">
      <c r="A39" s="48" t="s">
        <v>182</v>
      </c>
      <c r="B39" s="52">
        <v>811</v>
      </c>
      <c r="C39" s="50" t="s">
        <v>352</v>
      </c>
      <c r="D39" s="65">
        <v>390525</v>
      </c>
      <c r="E39" s="53"/>
      <c r="F39" s="54"/>
      <c r="G39" s="65">
        <v>487763.13</v>
      </c>
      <c r="H39" s="65">
        <f t="shared" si="2"/>
        <v>124.89933550989053</v>
      </c>
    </row>
    <row r="40" spans="1:8" s="51" customFormat="1" ht="47.25" x14ac:dyDescent="0.2">
      <c r="A40" s="48" t="s">
        <v>400</v>
      </c>
      <c r="B40" s="52">
        <v>811</v>
      </c>
      <c r="C40" s="50" t="s">
        <v>401</v>
      </c>
      <c r="D40" s="65">
        <v>15000</v>
      </c>
      <c r="E40" s="53"/>
      <c r="F40" s="54"/>
      <c r="G40" s="65">
        <v>8491.58</v>
      </c>
      <c r="H40" s="65">
        <f t="shared" si="2"/>
        <v>56.610533333333336</v>
      </c>
    </row>
    <row r="41" spans="1:8" s="51" customFormat="1" ht="15.75" x14ac:dyDescent="0.2">
      <c r="A41" s="48" t="s">
        <v>324</v>
      </c>
      <c r="B41" s="49"/>
      <c r="C41" s="50" t="s">
        <v>353</v>
      </c>
      <c r="D41" s="65">
        <f>SUM(D42:F43)</f>
        <v>438033</v>
      </c>
      <c r="E41" s="65">
        <f t="shared" ref="E41:F41" si="3">SUM(E42:G43)</f>
        <v>438032.86</v>
      </c>
      <c r="F41" s="65">
        <f t="shared" si="3"/>
        <v>438232.85996618628</v>
      </c>
      <c r="G41" s="65">
        <f>G42+G43</f>
        <v>438032.86</v>
      </c>
      <c r="H41" s="65">
        <f t="shared" si="2"/>
        <v>99.999968038937709</v>
      </c>
    </row>
    <row r="42" spans="1:8" s="51" customFormat="1" ht="47.25" x14ac:dyDescent="0.2">
      <c r="A42" s="48" t="s">
        <v>325</v>
      </c>
      <c r="B42" s="52">
        <v>810</v>
      </c>
      <c r="C42" s="50" t="s">
        <v>354</v>
      </c>
      <c r="D42" s="65">
        <v>24000</v>
      </c>
      <c r="E42" s="53"/>
      <c r="F42" s="54"/>
      <c r="G42" s="65">
        <v>24000</v>
      </c>
      <c r="H42" s="65">
        <f t="shared" si="2"/>
        <v>100</v>
      </c>
    </row>
    <row r="43" spans="1:8" s="51" customFormat="1" ht="63" x14ac:dyDescent="0.2">
      <c r="A43" s="48" t="s">
        <v>403</v>
      </c>
      <c r="B43" s="52">
        <v>811</v>
      </c>
      <c r="C43" s="50" t="s">
        <v>402</v>
      </c>
      <c r="D43" s="65">
        <v>414033</v>
      </c>
      <c r="E43" s="53"/>
      <c r="F43" s="54"/>
      <c r="G43" s="65">
        <v>414032.86</v>
      </c>
      <c r="H43" s="65">
        <f t="shared" si="2"/>
        <v>99.999966186270171</v>
      </c>
    </row>
    <row r="44" spans="1:8" s="51" customFormat="1" ht="15.75" x14ac:dyDescent="0.2">
      <c r="A44" s="59" t="s">
        <v>411</v>
      </c>
      <c r="B44" s="52"/>
      <c r="C44" s="50" t="s">
        <v>413</v>
      </c>
      <c r="D44" s="65">
        <f>SUM(D45:D46)</f>
        <v>11400</v>
      </c>
      <c r="E44" s="65">
        <f t="shared" ref="E44:G44" si="4">SUM(E45:E46)</f>
        <v>0</v>
      </c>
      <c r="F44" s="65">
        <f t="shared" si="4"/>
        <v>0</v>
      </c>
      <c r="G44" s="65">
        <f t="shared" si="4"/>
        <v>11384.37</v>
      </c>
      <c r="H44" s="65">
        <f t="shared" si="2"/>
        <v>99.862894736842108</v>
      </c>
    </row>
    <row r="45" spans="1:8" s="51" customFormat="1" ht="31.5" hidden="1" x14ac:dyDescent="0.2">
      <c r="A45" s="48" t="s">
        <v>412</v>
      </c>
      <c r="B45" s="52">
        <v>811</v>
      </c>
      <c r="C45" s="50" t="s">
        <v>414</v>
      </c>
      <c r="D45" s="65">
        <v>0</v>
      </c>
      <c r="E45" s="53"/>
      <c r="F45" s="54"/>
      <c r="G45" s="65">
        <v>0</v>
      </c>
      <c r="H45" s="65" t="e">
        <f t="shared" si="2"/>
        <v>#DIV/0!</v>
      </c>
    </row>
    <row r="46" spans="1:8" s="51" customFormat="1" ht="15.75" x14ac:dyDescent="0.2">
      <c r="A46" s="48" t="s">
        <v>415</v>
      </c>
      <c r="B46" s="52">
        <v>811</v>
      </c>
      <c r="C46" s="50" t="s">
        <v>416</v>
      </c>
      <c r="D46" s="65">
        <v>11400</v>
      </c>
      <c r="E46" s="53"/>
      <c r="F46" s="54"/>
      <c r="G46" s="65">
        <v>11384.37</v>
      </c>
      <c r="H46" s="65">
        <f t="shared" si="2"/>
        <v>99.862894736842108</v>
      </c>
    </row>
    <row r="47" spans="1:8" s="51" customFormat="1" ht="15.75" x14ac:dyDescent="0.2">
      <c r="A47" s="48" t="s">
        <v>450</v>
      </c>
      <c r="B47" s="60"/>
      <c r="C47" s="61" t="s">
        <v>449</v>
      </c>
      <c r="D47" s="65">
        <f>D48</f>
        <v>228000</v>
      </c>
      <c r="E47" s="65">
        <f>E48</f>
        <v>0</v>
      </c>
      <c r="F47" s="65">
        <f>F48</f>
        <v>0</v>
      </c>
      <c r="G47" s="65">
        <f>G48</f>
        <v>228000</v>
      </c>
      <c r="H47" s="65">
        <f t="shared" si="2"/>
        <v>100</v>
      </c>
    </row>
    <row r="48" spans="1:8" s="51" customFormat="1" ht="15.75" x14ac:dyDescent="0.2">
      <c r="A48" s="59" t="s">
        <v>326</v>
      </c>
      <c r="B48" s="60">
        <v>811</v>
      </c>
      <c r="C48" s="61" t="s">
        <v>448</v>
      </c>
      <c r="D48" s="65">
        <v>228000</v>
      </c>
      <c r="E48" s="25"/>
      <c r="F48" s="57"/>
      <c r="G48" s="65">
        <v>228000</v>
      </c>
      <c r="H48" s="65">
        <f t="shared" si="2"/>
        <v>100</v>
      </c>
    </row>
    <row r="49" spans="1:8" s="51" customFormat="1" ht="15.75" x14ac:dyDescent="0.2">
      <c r="A49" s="48" t="s">
        <v>181</v>
      </c>
      <c r="B49" s="49"/>
      <c r="C49" s="50" t="s">
        <v>355</v>
      </c>
      <c r="D49" s="65">
        <f>D50+D54</f>
        <v>261548991.44</v>
      </c>
      <c r="E49" s="65">
        <f>E50+E54</f>
        <v>0</v>
      </c>
      <c r="F49" s="65">
        <f>F50+F54</f>
        <v>0</v>
      </c>
      <c r="G49" s="65">
        <f>G50+G54+G56</f>
        <v>244083788.37</v>
      </c>
      <c r="H49" s="65">
        <f t="shared" si="2"/>
        <v>93.322397087504513</v>
      </c>
    </row>
    <row r="50" spans="1:8" s="51" customFormat="1" ht="31.5" x14ac:dyDescent="0.2">
      <c r="A50" s="48" t="s">
        <v>327</v>
      </c>
      <c r="B50" s="49"/>
      <c r="C50" s="50" t="s">
        <v>356</v>
      </c>
      <c r="D50" s="65">
        <f>SUM(D51:D53)</f>
        <v>261548991.44</v>
      </c>
      <c r="E50" s="65">
        <f>SUM(E51:E53)</f>
        <v>0</v>
      </c>
      <c r="F50" s="65">
        <f>SUM(F51:F53)</f>
        <v>0</v>
      </c>
      <c r="G50" s="65">
        <f>SUM(G51:G53)</f>
        <v>244924935.72</v>
      </c>
      <c r="H50" s="65">
        <f t="shared" si="2"/>
        <v>93.643999302588171</v>
      </c>
    </row>
    <row r="51" spans="1:8" s="51" customFormat="1" ht="31.5" x14ac:dyDescent="0.2">
      <c r="A51" s="48" t="s">
        <v>328</v>
      </c>
      <c r="B51" s="52">
        <v>811</v>
      </c>
      <c r="C51" s="50" t="s">
        <v>357</v>
      </c>
      <c r="D51" s="65">
        <v>27554200</v>
      </c>
      <c r="E51" s="53"/>
      <c r="F51" s="54"/>
      <c r="G51" s="65">
        <v>27554200</v>
      </c>
      <c r="H51" s="65">
        <f t="shared" si="2"/>
        <v>100</v>
      </c>
    </row>
    <row r="52" spans="1:8" s="51" customFormat="1" ht="15.75" x14ac:dyDescent="0.2">
      <c r="A52" s="48" t="s">
        <v>211</v>
      </c>
      <c r="B52" s="52">
        <v>811</v>
      </c>
      <c r="C52" s="50" t="s">
        <v>358</v>
      </c>
      <c r="D52" s="65">
        <v>182177509.40000001</v>
      </c>
      <c r="E52" s="53"/>
      <c r="F52" s="54"/>
      <c r="G52" s="65">
        <v>165553453.68000001</v>
      </c>
      <c r="H52" s="65">
        <f t="shared" si="2"/>
        <v>90.874803495364944</v>
      </c>
    </row>
    <row r="53" spans="1:8" s="51" customFormat="1" ht="31.5" x14ac:dyDescent="0.2">
      <c r="A53" s="48" t="s">
        <v>329</v>
      </c>
      <c r="B53" s="52">
        <v>811</v>
      </c>
      <c r="C53" s="50" t="s">
        <v>359</v>
      </c>
      <c r="D53" s="65">
        <v>51817282.039999999</v>
      </c>
      <c r="E53" s="53"/>
      <c r="F53" s="54"/>
      <c r="G53" s="65">
        <v>51817282.039999999</v>
      </c>
      <c r="H53" s="65">
        <f t="shared" si="2"/>
        <v>100</v>
      </c>
    </row>
    <row r="54" spans="1:8" s="51" customFormat="1" ht="63" x14ac:dyDescent="0.2">
      <c r="A54" s="48" t="s">
        <v>405</v>
      </c>
      <c r="B54" s="49"/>
      <c r="C54" s="50" t="s">
        <v>404</v>
      </c>
      <c r="D54" s="65">
        <v>0</v>
      </c>
      <c r="E54" s="53"/>
      <c r="F54" s="54"/>
      <c r="G54" s="65">
        <f>SUM(G55)</f>
        <v>23199.08</v>
      </c>
      <c r="H54" s="65"/>
    </row>
    <row r="55" spans="1:8" s="51" customFormat="1" ht="47.25" x14ac:dyDescent="0.2">
      <c r="A55" s="48" t="s">
        <v>407</v>
      </c>
      <c r="B55" s="49" t="s">
        <v>362</v>
      </c>
      <c r="C55" s="50" t="s">
        <v>406</v>
      </c>
      <c r="D55" s="65">
        <v>0</v>
      </c>
      <c r="E55" s="25"/>
      <c r="F55" s="25"/>
      <c r="G55" s="65">
        <v>23199.08</v>
      </c>
      <c r="H55" s="65"/>
    </row>
    <row r="56" spans="1:8" s="51" customFormat="1" ht="47.25" x14ac:dyDescent="0.2">
      <c r="A56" s="48" t="s">
        <v>408</v>
      </c>
      <c r="B56" s="49"/>
      <c r="C56" s="50" t="s">
        <v>409</v>
      </c>
      <c r="D56" s="65"/>
      <c r="E56" s="25"/>
      <c r="F56" s="25"/>
      <c r="G56" s="65">
        <f>SUM(G57)</f>
        <v>-864346.42999999993</v>
      </c>
      <c r="H56" s="65"/>
    </row>
    <row r="57" spans="1:8" s="51" customFormat="1" ht="47.25" x14ac:dyDescent="0.2">
      <c r="A57" s="48" t="s">
        <v>410</v>
      </c>
      <c r="B57" s="49" t="s">
        <v>362</v>
      </c>
      <c r="C57" s="50" t="s">
        <v>409</v>
      </c>
      <c r="D57" s="65"/>
      <c r="E57" s="25"/>
      <c r="F57" s="25"/>
      <c r="G57" s="65">
        <f>-854189.49-10156.94</f>
        <v>-864346.42999999993</v>
      </c>
      <c r="H57" s="65"/>
    </row>
    <row r="58" spans="1:8" s="51" customFormat="1" ht="15.75" x14ac:dyDescent="0.2">
      <c r="A58" s="62" t="s">
        <v>179</v>
      </c>
      <c r="B58" s="63"/>
      <c r="C58" s="64" t="s">
        <v>180</v>
      </c>
      <c r="D58" s="66">
        <f>D49+D10</f>
        <v>316169905.44</v>
      </c>
      <c r="E58" s="66">
        <f>E49+E10</f>
        <v>438032.86</v>
      </c>
      <c r="F58" s="66">
        <f>F49+F10</f>
        <v>438232.85996618628</v>
      </c>
      <c r="G58" s="66">
        <f>G49+G10</f>
        <v>295859109.56999999</v>
      </c>
      <c r="H58" s="21">
        <f t="shared" si="2"/>
        <v>93.575986986574719</v>
      </c>
    </row>
    <row r="59" spans="1:8" ht="15.75" hidden="1" x14ac:dyDescent="0.25">
      <c r="A59" s="16" t="s">
        <v>178</v>
      </c>
      <c r="B59" s="16"/>
      <c r="C59" s="16"/>
      <c r="D59" s="20" t="e">
        <f>#REF!+#REF!</f>
        <v>#REF!</v>
      </c>
      <c r="E59" s="20" t="e">
        <f>#REF!+#REF!</f>
        <v>#REF!</v>
      </c>
      <c r="F59" s="20" t="e">
        <f>#REF!+#REF!</f>
        <v>#REF!</v>
      </c>
      <c r="G59" s="20" t="e">
        <f>#REF!+#REF!</f>
        <v>#REF!</v>
      </c>
      <c r="H59" s="20" t="e">
        <f>#REF!+#REF!</f>
        <v>#REF!</v>
      </c>
    </row>
    <row r="60" spans="1:8" ht="15.75" hidden="1" x14ac:dyDescent="0.25">
      <c r="A60" s="16"/>
      <c r="B60" s="16"/>
      <c r="C60" s="16"/>
      <c r="D60" s="17"/>
      <c r="E60" s="17"/>
      <c r="F60" s="19"/>
      <c r="G60" s="17"/>
      <c r="H60" s="18"/>
    </row>
    <row r="61" spans="1:8" ht="15.75" hidden="1" x14ac:dyDescent="0.25">
      <c r="A61" s="16" t="s">
        <v>177</v>
      </c>
      <c r="B61" s="16"/>
      <c r="C61" s="16"/>
      <c r="D61" s="17">
        <v>5648752</v>
      </c>
      <c r="E61" s="17"/>
      <c r="F61" s="19"/>
      <c r="G61" s="17"/>
      <c r="H61" s="18"/>
    </row>
    <row r="62" spans="1:8" ht="15.75" hidden="1" x14ac:dyDescent="0.25">
      <c r="A62" s="16" t="s">
        <v>176</v>
      </c>
      <c r="B62" s="16"/>
      <c r="C62" s="16"/>
      <c r="D62" s="17" t="e">
        <f>D59-D60+D61</f>
        <v>#REF!</v>
      </c>
      <c r="E62" s="17" t="e">
        <f>E59-E60+E61</f>
        <v>#REF!</v>
      </c>
      <c r="F62" s="17" t="e">
        <f>F59-F60+F61</f>
        <v>#REF!</v>
      </c>
      <c r="G62" s="17" t="e">
        <f>G59-G60+G61</f>
        <v>#REF!</v>
      </c>
      <c r="H62" s="17" t="e">
        <f>H59-H60+H61</f>
        <v>#REF!</v>
      </c>
    </row>
    <row r="63" spans="1:8" ht="15.75" hidden="1" x14ac:dyDescent="0.25">
      <c r="A63" s="16" t="s">
        <v>175</v>
      </c>
      <c r="B63" s="16"/>
      <c r="C63" s="16"/>
      <c r="D63" s="17" t="e">
        <f>#REF!*5%</f>
        <v>#REF!</v>
      </c>
      <c r="E63" s="14"/>
      <c r="F63" s="13"/>
    </row>
    <row r="64" spans="1:8" ht="15.75" hidden="1" x14ac:dyDescent="0.25">
      <c r="A64" s="16" t="s">
        <v>174</v>
      </c>
      <c r="B64" s="16"/>
      <c r="C64" s="16"/>
      <c r="D64" s="15" t="e">
        <f>D62+D63</f>
        <v>#REF!</v>
      </c>
      <c r="E64" s="14"/>
      <c r="F64" s="13"/>
    </row>
    <row r="65" spans="1:8" x14ac:dyDescent="0.2">
      <c r="D65" s="13"/>
      <c r="E65" s="13"/>
      <c r="F65" s="13"/>
    </row>
    <row r="66" spans="1:8" x14ac:dyDescent="0.2">
      <c r="A66" s="282"/>
      <c r="B66" s="282"/>
      <c r="C66" s="282"/>
      <c r="D66" s="282"/>
      <c r="E66" s="282"/>
      <c r="F66" s="282"/>
      <c r="G66" s="282"/>
      <c r="H66" s="282"/>
    </row>
    <row r="67" spans="1:8" x14ac:dyDescent="0.2">
      <c r="A67" s="283"/>
      <c r="B67" s="283"/>
      <c r="C67" s="283"/>
      <c r="D67" s="283"/>
      <c r="E67" s="283"/>
      <c r="F67" s="283"/>
      <c r="G67" s="283"/>
      <c r="H67" s="283"/>
    </row>
    <row r="68" spans="1:8" ht="19.5" hidden="1" customHeight="1" x14ac:dyDescent="0.25">
      <c r="A68" s="284"/>
      <c r="B68" s="284"/>
      <c r="C68" s="284"/>
      <c r="D68" s="284"/>
      <c r="E68" s="284"/>
      <c r="F68" s="284"/>
      <c r="G68" s="284"/>
      <c r="H68" s="284"/>
    </row>
    <row r="69" spans="1:8" ht="21.75" hidden="1" customHeight="1" x14ac:dyDescent="0.25">
      <c r="A69" s="284"/>
      <c r="B69" s="284"/>
      <c r="C69" s="284"/>
      <c r="D69" s="284"/>
      <c r="E69" s="284"/>
      <c r="F69" s="284"/>
      <c r="G69" s="284"/>
      <c r="H69" s="284"/>
    </row>
    <row r="70" spans="1:8" ht="18" hidden="1" customHeight="1" x14ac:dyDescent="0.25">
      <c r="A70" s="279"/>
      <c r="B70" s="279"/>
      <c r="C70" s="279"/>
      <c r="D70" s="279"/>
      <c r="E70" s="279"/>
      <c r="F70" s="279"/>
      <c r="G70" s="279"/>
      <c r="H70" s="279"/>
    </row>
    <row r="75" spans="1:8" ht="12" customHeight="1" x14ac:dyDescent="0.2"/>
  </sheetData>
  <mergeCells count="18">
    <mergeCell ref="G1:H1"/>
    <mergeCell ref="B8:B9"/>
    <mergeCell ref="C8:C9"/>
    <mergeCell ref="A6:H6"/>
    <mergeCell ref="G4:H4"/>
    <mergeCell ref="A7:H7"/>
    <mergeCell ref="B2:H2"/>
    <mergeCell ref="B3:H3"/>
    <mergeCell ref="A70:H70"/>
    <mergeCell ref="H8:H9"/>
    <mergeCell ref="A66:H66"/>
    <mergeCell ref="A67:H67"/>
    <mergeCell ref="A69:H69"/>
    <mergeCell ref="A68:H68"/>
    <mergeCell ref="A8:A9"/>
    <mergeCell ref="D8:D9"/>
    <mergeCell ref="E8:F8"/>
    <mergeCell ref="G8:G9"/>
  </mergeCells>
  <pageMargins left="0" right="0" top="0.59055118110236227" bottom="0.39370078740157483" header="0.51181102362204722" footer="0.51181102362204722"/>
  <pageSetup paperSize="9" scale="5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M36"/>
  <sheetViews>
    <sheetView showGridLines="0" topLeftCell="A7" workbookViewId="0">
      <selection activeCell="L30" sqref="L30"/>
    </sheetView>
  </sheetViews>
  <sheetFormatPr defaultRowHeight="12.75" x14ac:dyDescent="0.2"/>
  <cols>
    <col min="1" max="1" width="44.140625" style="3" customWidth="1"/>
    <col min="2" max="3" width="7.85546875" style="3" hidden="1" customWidth="1"/>
    <col min="4" max="4" width="5.42578125" style="3" hidden="1" customWidth="1"/>
    <col min="5" max="5" width="5.28515625" style="3" customWidth="1"/>
    <col min="6" max="6" width="6.5703125" style="2" customWidth="1"/>
    <col min="7" max="7" width="11" style="2" hidden="1" customWidth="1"/>
    <col min="8" max="8" width="5" style="2" hidden="1" customWidth="1"/>
    <col min="9" max="9" width="6.7109375" style="2" hidden="1" customWidth="1"/>
    <col min="10" max="10" width="12.7109375" style="2" hidden="1" customWidth="1"/>
    <col min="11" max="11" width="15.42578125" style="2" bestFit="1" customWidth="1"/>
    <col min="12" max="12" width="16.5703125" style="1" customWidth="1"/>
    <col min="13" max="13" width="10.7109375" style="1" customWidth="1"/>
    <col min="14" max="16384" width="9.140625" style="1"/>
  </cols>
  <sheetData>
    <row r="1" spans="1:13" ht="15.75" x14ac:dyDescent="0.25">
      <c r="A1" s="310" t="s">
        <v>60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13" ht="15.75" x14ac:dyDescent="0.25">
      <c r="A2" s="310" t="s">
        <v>436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13" ht="15.75" x14ac:dyDescent="0.25">
      <c r="A3" s="310" t="s">
        <v>437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3" ht="15.75" x14ac:dyDescent="0.25">
      <c r="A4" s="311" t="s">
        <v>307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</row>
    <row r="5" spans="1:13" x14ac:dyDescent="0.2">
      <c r="A5" s="312"/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</row>
    <row r="6" spans="1:13" ht="35.25" customHeight="1" x14ac:dyDescent="0.2">
      <c r="A6" s="297" t="s">
        <v>439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</row>
    <row r="7" spans="1:13" ht="13.5" thickBot="1" x14ac:dyDescent="0.25">
      <c r="A7" s="298" t="s">
        <v>59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</row>
    <row r="8" spans="1:13" ht="13.5" thickBot="1" x14ac:dyDescent="0.25">
      <c r="A8" s="299" t="s">
        <v>58</v>
      </c>
      <c r="B8" s="301" t="s">
        <v>57</v>
      </c>
      <c r="C8" s="302"/>
      <c r="D8" s="302"/>
      <c r="E8" s="302"/>
      <c r="F8" s="302"/>
      <c r="G8" s="302"/>
      <c r="H8" s="302"/>
      <c r="I8" s="303"/>
      <c r="J8" s="304" t="s">
        <v>56</v>
      </c>
      <c r="K8" s="306" t="s">
        <v>55</v>
      </c>
      <c r="L8" s="308" t="s">
        <v>54</v>
      </c>
      <c r="M8" s="308" t="s">
        <v>53</v>
      </c>
    </row>
    <row r="9" spans="1:13" ht="13.5" thickBot="1" x14ac:dyDescent="0.25">
      <c r="A9" s="300"/>
      <c r="B9" s="70"/>
      <c r="C9" s="71" t="s">
        <v>52</v>
      </c>
      <c r="D9" s="71"/>
      <c r="E9" s="69" t="s">
        <v>51</v>
      </c>
      <c r="F9" s="69" t="s">
        <v>50</v>
      </c>
      <c r="G9" s="69" t="s">
        <v>49</v>
      </c>
      <c r="H9" s="69" t="s">
        <v>48</v>
      </c>
      <c r="I9" s="69" t="s">
        <v>47</v>
      </c>
      <c r="J9" s="305"/>
      <c r="K9" s="307"/>
      <c r="L9" s="309"/>
      <c r="M9" s="309"/>
    </row>
    <row r="10" spans="1:13" ht="13.5" thickBot="1" x14ac:dyDescent="0.25">
      <c r="A10" s="72">
        <v>1</v>
      </c>
      <c r="B10" s="73"/>
      <c r="C10" s="73">
        <v>2</v>
      </c>
      <c r="D10" s="73">
        <v>2</v>
      </c>
      <c r="E10" s="73">
        <v>2</v>
      </c>
      <c r="F10" s="74" t="s">
        <v>46</v>
      </c>
      <c r="G10" s="75" t="s">
        <v>45</v>
      </c>
      <c r="H10" s="75" t="s">
        <v>44</v>
      </c>
      <c r="I10" s="75" t="s">
        <v>43</v>
      </c>
      <c r="J10" s="75" t="s">
        <v>42</v>
      </c>
      <c r="K10" s="76" t="s">
        <v>41</v>
      </c>
      <c r="L10" s="77">
        <v>5</v>
      </c>
      <c r="M10" s="77">
        <v>6</v>
      </c>
    </row>
    <row r="11" spans="1:13" x14ac:dyDescent="0.2">
      <c r="A11" s="78" t="s">
        <v>165</v>
      </c>
      <c r="B11" s="79"/>
      <c r="C11" s="79"/>
      <c r="D11" s="80"/>
      <c r="E11" s="81">
        <v>0</v>
      </c>
      <c r="F11" s="81">
        <v>0</v>
      </c>
      <c r="G11" s="82"/>
      <c r="H11" s="74"/>
      <c r="I11" s="74"/>
      <c r="J11" s="83"/>
      <c r="K11" s="84">
        <f>'ведомст 2022'!Y12</f>
        <v>327634215.52000004</v>
      </c>
      <c r="L11" s="84">
        <f>'ведомст 2022'!Z12</f>
        <v>297075847.60999995</v>
      </c>
      <c r="M11" s="151">
        <f t="shared" ref="M11:M36" si="0">L11*100/K11</f>
        <v>90.67302300478606</v>
      </c>
    </row>
    <row r="12" spans="1:13" x14ac:dyDescent="0.2">
      <c r="A12" s="78" t="s">
        <v>40</v>
      </c>
      <c r="B12" s="85"/>
      <c r="C12" s="85"/>
      <c r="D12" s="85"/>
      <c r="E12" s="81">
        <v>1</v>
      </c>
      <c r="F12" s="81">
        <v>0</v>
      </c>
      <c r="G12" s="86"/>
      <c r="H12" s="86"/>
      <c r="I12" s="86"/>
      <c r="J12" s="87"/>
      <c r="K12" s="84">
        <f>'ведомст 2022'!Y13</f>
        <v>157333</v>
      </c>
      <c r="L12" s="84">
        <f>'ведомст 2022'!Z13</f>
        <v>38000</v>
      </c>
      <c r="M12" s="88">
        <f t="shared" si="0"/>
        <v>24.152593543630388</v>
      </c>
    </row>
    <row r="13" spans="1:13" s="9" customFormat="1" ht="51" x14ac:dyDescent="0.2">
      <c r="A13" s="89" t="s">
        <v>39</v>
      </c>
      <c r="B13" s="90"/>
      <c r="C13" s="90"/>
      <c r="D13" s="90"/>
      <c r="E13" s="91">
        <v>1</v>
      </c>
      <c r="F13" s="91">
        <v>4</v>
      </c>
      <c r="G13" s="92"/>
      <c r="H13" s="92"/>
      <c r="I13" s="92"/>
      <c r="J13" s="93"/>
      <c r="K13" s="94">
        <f>'ведомст 2022'!Y14</f>
        <v>17333</v>
      </c>
      <c r="L13" s="94">
        <f>'ведомст 2022'!Z14</f>
        <v>0</v>
      </c>
      <c r="M13" s="95">
        <f t="shared" si="0"/>
        <v>0</v>
      </c>
    </row>
    <row r="14" spans="1:13" s="9" customFormat="1" x14ac:dyDescent="0.2">
      <c r="A14" s="89" t="s">
        <v>200</v>
      </c>
      <c r="B14" s="90"/>
      <c r="C14" s="90"/>
      <c r="D14" s="90"/>
      <c r="E14" s="91">
        <v>1</v>
      </c>
      <c r="F14" s="91">
        <v>13</v>
      </c>
      <c r="G14" s="92"/>
      <c r="H14" s="92"/>
      <c r="I14" s="92"/>
      <c r="J14" s="93"/>
      <c r="K14" s="94">
        <f>'ведомст 2022'!Y19</f>
        <v>140000</v>
      </c>
      <c r="L14" s="94">
        <f>'ведомст 2022'!Z19</f>
        <v>38000</v>
      </c>
      <c r="M14" s="95">
        <f t="shared" si="0"/>
        <v>27.142857142857142</v>
      </c>
    </row>
    <row r="15" spans="1:13" ht="25.5" x14ac:dyDescent="0.2">
      <c r="A15" s="78" t="s">
        <v>36</v>
      </c>
      <c r="B15" s="90"/>
      <c r="C15" s="90"/>
      <c r="D15" s="90"/>
      <c r="E15" s="81">
        <v>3</v>
      </c>
      <c r="F15" s="81">
        <v>0</v>
      </c>
      <c r="G15" s="92"/>
      <c r="H15" s="92"/>
      <c r="I15" s="92"/>
      <c r="J15" s="93"/>
      <c r="K15" s="84">
        <f>'ведомст 2022'!Y28</f>
        <v>4179852</v>
      </c>
      <c r="L15" s="84">
        <f>'ведомст 2022'!Z28</f>
        <v>3973162.43</v>
      </c>
      <c r="M15" s="95">
        <f t="shared" si="0"/>
        <v>95.055098362334363</v>
      </c>
    </row>
    <row r="16" spans="1:13" s="9" customFormat="1" x14ac:dyDescent="0.2">
      <c r="A16" s="89" t="s">
        <v>95</v>
      </c>
      <c r="B16" s="90"/>
      <c r="C16" s="90"/>
      <c r="D16" s="90"/>
      <c r="E16" s="91">
        <v>3</v>
      </c>
      <c r="F16" s="91">
        <v>9</v>
      </c>
      <c r="G16" s="92"/>
      <c r="H16" s="92"/>
      <c r="I16" s="92"/>
      <c r="J16" s="93"/>
      <c r="K16" s="94">
        <f>'ведомст 2022'!Y29</f>
        <v>333000</v>
      </c>
      <c r="L16" s="94">
        <f>'ведомст 2022'!Z29</f>
        <v>300000</v>
      </c>
      <c r="M16" s="95">
        <f t="shared" si="0"/>
        <v>90.090090090090087</v>
      </c>
    </row>
    <row r="17" spans="1:13" s="9" customFormat="1" ht="38.25" x14ac:dyDescent="0.2">
      <c r="A17" s="89" t="s">
        <v>98</v>
      </c>
      <c r="B17" s="90"/>
      <c r="C17" s="90"/>
      <c r="D17" s="90"/>
      <c r="E17" s="91">
        <v>3</v>
      </c>
      <c r="F17" s="91">
        <v>10</v>
      </c>
      <c r="G17" s="92"/>
      <c r="H17" s="92"/>
      <c r="I17" s="92"/>
      <c r="J17" s="93"/>
      <c r="K17" s="94">
        <f>'ведомст 2022'!Y37</f>
        <v>3813852</v>
      </c>
      <c r="L17" s="94">
        <f>'ведомст 2022'!Z37</f>
        <v>3673162.43</v>
      </c>
      <c r="M17" s="95">
        <f t="shared" si="0"/>
        <v>96.311089942661638</v>
      </c>
    </row>
    <row r="18" spans="1:13" s="9" customFormat="1" ht="25.5" x14ac:dyDescent="0.2">
      <c r="A18" s="89" t="s">
        <v>35</v>
      </c>
      <c r="B18" s="90"/>
      <c r="C18" s="90"/>
      <c r="D18" s="90"/>
      <c r="E18" s="91">
        <v>3</v>
      </c>
      <c r="F18" s="91">
        <v>14</v>
      </c>
      <c r="G18" s="92"/>
      <c r="H18" s="92"/>
      <c r="I18" s="92"/>
      <c r="J18" s="93"/>
      <c r="K18" s="94">
        <f>'ведомст 2022'!Y45</f>
        <v>33000</v>
      </c>
      <c r="L18" s="94">
        <f>'ведомст 2022'!Z45</f>
        <v>0</v>
      </c>
      <c r="M18" s="95">
        <f t="shared" si="0"/>
        <v>0</v>
      </c>
    </row>
    <row r="19" spans="1:13" x14ac:dyDescent="0.2">
      <c r="A19" s="78" t="s">
        <v>33</v>
      </c>
      <c r="B19" s="90"/>
      <c r="C19" s="90"/>
      <c r="D19" s="90"/>
      <c r="E19" s="81">
        <v>4</v>
      </c>
      <c r="F19" s="81">
        <v>0</v>
      </c>
      <c r="G19" s="92"/>
      <c r="H19" s="92"/>
      <c r="I19" s="92"/>
      <c r="J19" s="93"/>
      <c r="K19" s="84">
        <f>'ведомст 2022'!Y58</f>
        <v>100338284.85000001</v>
      </c>
      <c r="L19" s="84">
        <f>'ведомст 2022'!Z58</f>
        <v>88423337.909999982</v>
      </c>
      <c r="M19" s="95">
        <f t="shared" si="0"/>
        <v>88.12522362943298</v>
      </c>
    </row>
    <row r="20" spans="1:13" x14ac:dyDescent="0.2">
      <c r="A20" s="89" t="s">
        <v>32</v>
      </c>
      <c r="B20" s="90"/>
      <c r="C20" s="90"/>
      <c r="D20" s="90"/>
      <c r="E20" s="91">
        <v>4</v>
      </c>
      <c r="F20" s="91">
        <v>6</v>
      </c>
      <c r="G20" s="92"/>
      <c r="H20" s="92"/>
      <c r="I20" s="92"/>
      <c r="J20" s="93"/>
      <c r="K20" s="94">
        <f>'ведомст 2022'!Y59</f>
        <v>6307753.5499999998</v>
      </c>
      <c r="L20" s="94">
        <f>'ведомст 2022'!Z59</f>
        <v>125000</v>
      </c>
      <c r="M20" s="95">
        <f t="shared" si="0"/>
        <v>1.9816880765736322</v>
      </c>
    </row>
    <row r="21" spans="1:13" x14ac:dyDescent="0.2">
      <c r="A21" s="89" t="s">
        <v>31</v>
      </c>
      <c r="B21" s="90"/>
      <c r="C21" s="90"/>
      <c r="D21" s="90"/>
      <c r="E21" s="91">
        <v>4</v>
      </c>
      <c r="F21" s="91">
        <v>7</v>
      </c>
      <c r="G21" s="92"/>
      <c r="H21" s="92"/>
      <c r="I21" s="92"/>
      <c r="J21" s="93"/>
      <c r="K21" s="94">
        <f>'ведомст 2022'!Y79</f>
        <v>7675227.8200000003</v>
      </c>
      <c r="L21" s="94">
        <f>'ведомст 2022'!Z79</f>
        <v>7675227.8200000003</v>
      </c>
      <c r="M21" s="95">
        <f t="shared" si="0"/>
        <v>100</v>
      </c>
    </row>
    <row r="22" spans="1:13" x14ac:dyDescent="0.2">
      <c r="A22" s="89" t="s">
        <v>28</v>
      </c>
      <c r="B22" s="90"/>
      <c r="C22" s="90"/>
      <c r="D22" s="90"/>
      <c r="E22" s="91">
        <v>4</v>
      </c>
      <c r="F22" s="91">
        <v>8</v>
      </c>
      <c r="G22" s="92"/>
      <c r="H22" s="92"/>
      <c r="I22" s="92"/>
      <c r="J22" s="93"/>
      <c r="K22" s="94">
        <f>'ведомст 2022'!Y87</f>
        <v>244243</v>
      </c>
      <c r="L22" s="94">
        <f>'ведомст 2022'!Z87</f>
        <v>217368.84</v>
      </c>
      <c r="M22" s="95">
        <f t="shared" si="0"/>
        <v>88.996957947617744</v>
      </c>
    </row>
    <row r="23" spans="1:13" x14ac:dyDescent="0.2">
      <c r="A23" s="89" t="s">
        <v>26</v>
      </c>
      <c r="B23" s="90"/>
      <c r="C23" s="90"/>
      <c r="D23" s="90"/>
      <c r="E23" s="91">
        <v>4</v>
      </c>
      <c r="F23" s="91">
        <v>9</v>
      </c>
      <c r="G23" s="92"/>
      <c r="H23" s="92"/>
      <c r="I23" s="92"/>
      <c r="J23" s="93"/>
      <c r="K23" s="94">
        <f>'ведомст 2022'!Y92</f>
        <v>86011060.480000004</v>
      </c>
      <c r="L23" s="94">
        <f>'ведомст 2022'!Z92</f>
        <v>80405741.249999985</v>
      </c>
      <c r="M23" s="95">
        <f t="shared" si="0"/>
        <v>93.483025091518996</v>
      </c>
    </row>
    <row r="24" spans="1:13" ht="25.5" x14ac:dyDescent="0.2">
      <c r="A24" s="89" t="s">
        <v>371</v>
      </c>
      <c r="B24" s="90"/>
      <c r="C24" s="90"/>
      <c r="D24" s="90"/>
      <c r="E24" s="91">
        <v>4</v>
      </c>
      <c r="F24" s="91">
        <v>12</v>
      </c>
      <c r="G24" s="92"/>
      <c r="H24" s="92"/>
      <c r="I24" s="92"/>
      <c r="J24" s="93"/>
      <c r="K24" s="94">
        <f>'ведомст 2022'!Y129</f>
        <v>100000</v>
      </c>
      <c r="L24" s="94">
        <f>'ведомст 2022'!Z129</f>
        <v>0</v>
      </c>
      <c r="M24" s="95">
        <f t="shared" si="0"/>
        <v>0</v>
      </c>
    </row>
    <row r="25" spans="1:13" x14ac:dyDescent="0.2">
      <c r="A25" s="78" t="s">
        <v>25</v>
      </c>
      <c r="B25" s="90"/>
      <c r="C25" s="90"/>
      <c r="D25" s="90"/>
      <c r="E25" s="81">
        <v>5</v>
      </c>
      <c r="F25" s="81">
        <v>0</v>
      </c>
      <c r="G25" s="92"/>
      <c r="H25" s="92"/>
      <c r="I25" s="92"/>
      <c r="J25" s="93"/>
      <c r="K25" s="84">
        <f>'ведомст 2022'!Y134</f>
        <v>215005983.75</v>
      </c>
      <c r="L25" s="84">
        <f>'ведомст 2022'!Z134</f>
        <v>196793709.00999999</v>
      </c>
      <c r="M25" s="96">
        <f t="shared" si="0"/>
        <v>91.529410287866</v>
      </c>
    </row>
    <row r="26" spans="1:13" x14ac:dyDescent="0.2">
      <c r="A26" s="89" t="s">
        <v>24</v>
      </c>
      <c r="B26" s="90"/>
      <c r="C26" s="90"/>
      <c r="D26" s="90"/>
      <c r="E26" s="91">
        <v>5</v>
      </c>
      <c r="F26" s="91">
        <v>1</v>
      </c>
      <c r="G26" s="92"/>
      <c r="H26" s="92"/>
      <c r="I26" s="92"/>
      <c r="J26" s="93"/>
      <c r="K26" s="94">
        <f>'ведомст 2022'!Y135</f>
        <v>316887.77999999997</v>
      </c>
      <c r="L26" s="94">
        <f>'ведомст 2022'!Z135</f>
        <v>274000.55</v>
      </c>
      <c r="M26" s="96">
        <f t="shared" si="0"/>
        <v>86.466114281844511</v>
      </c>
    </row>
    <row r="27" spans="1:13" x14ac:dyDescent="0.2">
      <c r="A27" s="89" t="s">
        <v>22</v>
      </c>
      <c r="B27" s="90"/>
      <c r="C27" s="90"/>
      <c r="D27" s="90"/>
      <c r="E27" s="91">
        <v>5</v>
      </c>
      <c r="F27" s="91">
        <v>2</v>
      </c>
      <c r="G27" s="92"/>
      <c r="H27" s="92"/>
      <c r="I27" s="92"/>
      <c r="J27" s="93"/>
      <c r="K27" s="94">
        <f>'ведомст 2022'!Y143</f>
        <v>94105807.030000001</v>
      </c>
      <c r="L27" s="94">
        <f>'ведомст 2022'!Z143</f>
        <v>82712229.700000003</v>
      </c>
      <c r="M27" s="96">
        <f t="shared" si="0"/>
        <v>87.89280099753266</v>
      </c>
    </row>
    <row r="28" spans="1:13" x14ac:dyDescent="0.2">
      <c r="A28" s="89" t="s">
        <v>19</v>
      </c>
      <c r="B28" s="90"/>
      <c r="C28" s="90"/>
      <c r="D28" s="90"/>
      <c r="E28" s="91">
        <v>5</v>
      </c>
      <c r="F28" s="91">
        <v>3</v>
      </c>
      <c r="G28" s="92"/>
      <c r="H28" s="92"/>
      <c r="I28" s="92"/>
      <c r="J28" s="93"/>
      <c r="K28" s="94">
        <f>'ведомст 2022'!Y212</f>
        <v>120583288.94</v>
      </c>
      <c r="L28" s="94">
        <f>'ведомст 2022'!Z212</f>
        <v>113807478.75999998</v>
      </c>
      <c r="M28" s="96">
        <f t="shared" si="0"/>
        <v>94.380804969276028</v>
      </c>
    </row>
    <row r="29" spans="1:13" x14ac:dyDescent="0.2">
      <c r="A29" s="78" t="s">
        <v>14</v>
      </c>
      <c r="B29" s="90"/>
      <c r="C29" s="90"/>
      <c r="D29" s="90"/>
      <c r="E29" s="81">
        <v>8</v>
      </c>
      <c r="F29" s="81">
        <v>0</v>
      </c>
      <c r="G29" s="92"/>
      <c r="H29" s="92"/>
      <c r="I29" s="92"/>
      <c r="J29" s="93"/>
      <c r="K29" s="84">
        <f>'ведомст 2022'!Y280</f>
        <v>7043026</v>
      </c>
      <c r="L29" s="84">
        <f>'ведомст 2022'!Z280</f>
        <v>7043026</v>
      </c>
      <c r="M29" s="96">
        <f t="shared" si="0"/>
        <v>100</v>
      </c>
    </row>
    <row r="30" spans="1:13" x14ac:dyDescent="0.2">
      <c r="A30" s="89" t="s">
        <v>13</v>
      </c>
      <c r="B30" s="90"/>
      <c r="C30" s="90"/>
      <c r="D30" s="90"/>
      <c r="E30" s="91">
        <v>8</v>
      </c>
      <c r="F30" s="91">
        <v>1</v>
      </c>
      <c r="G30" s="92"/>
      <c r="H30" s="92"/>
      <c r="I30" s="92"/>
      <c r="J30" s="93"/>
      <c r="K30" s="94">
        <f>'ведомст 2022'!Y281</f>
        <v>7043026</v>
      </c>
      <c r="L30" s="94">
        <f>'ведомст 2022'!Z281</f>
        <v>7043026</v>
      </c>
      <c r="M30" s="96">
        <f t="shared" si="0"/>
        <v>100</v>
      </c>
    </row>
    <row r="31" spans="1:13" x14ac:dyDescent="0.2">
      <c r="A31" s="78" t="s">
        <v>7</v>
      </c>
      <c r="B31" s="90"/>
      <c r="C31" s="90"/>
      <c r="D31" s="90"/>
      <c r="E31" s="81">
        <v>10</v>
      </c>
      <c r="F31" s="81">
        <v>0</v>
      </c>
      <c r="G31" s="92"/>
      <c r="H31" s="92"/>
      <c r="I31" s="92"/>
      <c r="J31" s="93"/>
      <c r="K31" s="84">
        <f>'ведомст 2022'!Y286</f>
        <v>672115.92</v>
      </c>
      <c r="L31" s="84">
        <f>'ведомст 2022'!Z286</f>
        <v>567992.26</v>
      </c>
      <c r="M31" s="96">
        <f t="shared" si="0"/>
        <v>84.508080094278966</v>
      </c>
    </row>
    <row r="32" spans="1:13" x14ac:dyDescent="0.2">
      <c r="A32" s="89" t="s">
        <v>6</v>
      </c>
      <c r="B32" s="90"/>
      <c r="C32" s="90"/>
      <c r="D32" s="90"/>
      <c r="E32" s="91">
        <v>10</v>
      </c>
      <c r="F32" s="91">
        <v>1</v>
      </c>
      <c r="G32" s="92"/>
      <c r="H32" s="92"/>
      <c r="I32" s="92"/>
      <c r="J32" s="93"/>
      <c r="K32" s="94">
        <f>'ведомст 2022'!Y287</f>
        <v>672115.92</v>
      </c>
      <c r="L32" s="94">
        <f>'ведомст 2022'!Z287</f>
        <v>567992.26</v>
      </c>
      <c r="M32" s="96">
        <f t="shared" si="0"/>
        <v>84.508080094278966</v>
      </c>
    </row>
    <row r="33" spans="1:13" x14ac:dyDescent="0.2">
      <c r="A33" s="89" t="s">
        <v>4</v>
      </c>
      <c r="B33" s="90"/>
      <c r="C33" s="90"/>
      <c r="D33" s="90"/>
      <c r="E33" s="91">
        <v>10</v>
      </c>
      <c r="F33" s="91">
        <v>3</v>
      </c>
      <c r="G33" s="92"/>
      <c r="H33" s="92"/>
      <c r="I33" s="92"/>
      <c r="J33" s="93"/>
      <c r="K33" s="94">
        <f>'ведомст 2022'!Y292</f>
        <v>17000</v>
      </c>
      <c r="L33" s="94">
        <f>'ведомст 2022'!Z292</f>
        <v>16000</v>
      </c>
      <c r="M33" s="96">
        <f t="shared" si="0"/>
        <v>94.117647058823536</v>
      </c>
    </row>
    <row r="34" spans="1:13" x14ac:dyDescent="0.2">
      <c r="A34" s="78" t="s">
        <v>1</v>
      </c>
      <c r="B34" s="90"/>
      <c r="C34" s="90"/>
      <c r="D34" s="90"/>
      <c r="E34" s="81">
        <v>11</v>
      </c>
      <c r="F34" s="81">
        <v>0</v>
      </c>
      <c r="G34" s="92"/>
      <c r="H34" s="92"/>
      <c r="I34" s="92"/>
      <c r="J34" s="93"/>
      <c r="K34" s="84">
        <f>'ведомст 2022'!Y297</f>
        <v>220620</v>
      </c>
      <c r="L34" s="84">
        <f>'ведомст 2022'!Z297</f>
        <v>220620</v>
      </c>
      <c r="M34" s="96">
        <f t="shared" si="0"/>
        <v>100</v>
      </c>
    </row>
    <row r="35" spans="1:13" x14ac:dyDescent="0.2">
      <c r="A35" s="89" t="s">
        <v>0</v>
      </c>
      <c r="B35" s="90"/>
      <c r="C35" s="90"/>
      <c r="D35" s="90"/>
      <c r="E35" s="91">
        <v>11</v>
      </c>
      <c r="F35" s="91">
        <v>2</v>
      </c>
      <c r="G35" s="92"/>
      <c r="H35" s="92"/>
      <c r="I35" s="92"/>
      <c r="J35" s="93"/>
      <c r="K35" s="94">
        <f>'ведомст 2022'!Y298</f>
        <v>220620</v>
      </c>
      <c r="L35" s="94">
        <f>'ведомст 2022'!Z298</f>
        <v>220620</v>
      </c>
      <c r="M35" s="96">
        <f t="shared" si="0"/>
        <v>100</v>
      </c>
    </row>
    <row r="36" spans="1:13" x14ac:dyDescent="0.2">
      <c r="A36" s="97" t="s">
        <v>164</v>
      </c>
      <c r="B36" s="90"/>
      <c r="C36" s="90"/>
      <c r="D36" s="90"/>
      <c r="E36" s="97"/>
      <c r="F36" s="97"/>
      <c r="G36" s="92"/>
      <c r="H36" s="92"/>
      <c r="I36" s="92"/>
      <c r="J36" s="93"/>
      <c r="K36" s="98">
        <f>'ведомст 2022'!Y303</f>
        <v>327634215.52000004</v>
      </c>
      <c r="L36" s="98">
        <f>'ведомст 2022'!Z303</f>
        <v>297075847.60999995</v>
      </c>
      <c r="M36" s="96">
        <f t="shared" si="0"/>
        <v>90.67302300478606</v>
      </c>
    </row>
  </sheetData>
  <mergeCells count="13">
    <mergeCell ref="A1:M1"/>
    <mergeCell ref="A2:M2"/>
    <mergeCell ref="A3:M3"/>
    <mergeCell ref="A4:M4"/>
    <mergeCell ref="A5:L5"/>
    <mergeCell ref="A6:M6"/>
    <mergeCell ref="A7:M7"/>
    <mergeCell ref="A8:A9"/>
    <mergeCell ref="B8:I8"/>
    <mergeCell ref="J8:J9"/>
    <mergeCell ref="K8:K9"/>
    <mergeCell ref="L8:L9"/>
    <mergeCell ref="M8:M9"/>
  </mergeCells>
  <printOptions gridLinesSet="0"/>
  <pageMargins left="0.82677165354330717" right="0.19685039370078741" top="0.19685039370078741" bottom="0.19685039370078741" header="0" footer="0"/>
  <pageSetup paperSize="9" scale="93" fitToHeight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AC303"/>
  <sheetViews>
    <sheetView showGridLines="0" topLeftCell="A293" workbookViewId="0">
      <selection activeCell="P1" sqref="P1:AC303"/>
    </sheetView>
  </sheetViews>
  <sheetFormatPr defaultRowHeight="15" x14ac:dyDescent="0.2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5" width="9.140625" customWidth="1"/>
    <col min="256" max="256" width="1.5703125" customWidth="1"/>
    <col min="257" max="270" width="0" hidden="1" customWidth="1"/>
    <col min="271" max="271" width="49.5703125" customWidth="1"/>
    <col min="272" max="272" width="8.42578125" customWidth="1"/>
    <col min="273" max="273" width="6.85546875" customWidth="1"/>
    <col min="274" max="274" width="5.7109375" customWidth="1"/>
    <col min="275" max="275" width="21.28515625" customWidth="1"/>
    <col min="276" max="276" width="6" customWidth="1"/>
    <col min="277" max="279" width="0" hidden="1" customWidth="1"/>
    <col min="280" max="282" width="18.5703125" customWidth="1"/>
    <col min="283" max="284" width="0" hidden="1" customWidth="1"/>
    <col min="285" max="511" width="9.140625" customWidth="1"/>
    <col min="512" max="512" width="1.5703125" customWidth="1"/>
    <col min="513" max="526" width="0" hidden="1" customWidth="1"/>
    <col min="527" max="527" width="49.5703125" customWidth="1"/>
    <col min="528" max="528" width="8.42578125" customWidth="1"/>
    <col min="529" max="529" width="6.85546875" customWidth="1"/>
    <col min="530" max="530" width="5.7109375" customWidth="1"/>
    <col min="531" max="531" width="21.28515625" customWidth="1"/>
    <col min="532" max="532" width="6" customWidth="1"/>
    <col min="533" max="535" width="0" hidden="1" customWidth="1"/>
    <col min="536" max="538" width="18.5703125" customWidth="1"/>
    <col min="539" max="540" width="0" hidden="1" customWidth="1"/>
    <col min="541" max="767" width="9.140625" customWidth="1"/>
    <col min="768" max="768" width="1.5703125" customWidth="1"/>
    <col min="769" max="782" width="0" hidden="1" customWidth="1"/>
    <col min="783" max="783" width="49.5703125" customWidth="1"/>
    <col min="784" max="784" width="8.42578125" customWidth="1"/>
    <col min="785" max="785" width="6.85546875" customWidth="1"/>
    <col min="786" max="786" width="5.7109375" customWidth="1"/>
    <col min="787" max="787" width="21.28515625" customWidth="1"/>
    <col min="788" max="788" width="6" customWidth="1"/>
    <col min="789" max="791" width="0" hidden="1" customWidth="1"/>
    <col min="792" max="794" width="18.5703125" customWidth="1"/>
    <col min="795" max="796" width="0" hidden="1" customWidth="1"/>
    <col min="797" max="1023" width="9.140625" customWidth="1"/>
    <col min="1024" max="1024" width="1.5703125" customWidth="1"/>
    <col min="1025" max="1038" width="0" hidden="1" customWidth="1"/>
    <col min="1039" max="1039" width="49.5703125" customWidth="1"/>
    <col min="1040" max="1040" width="8.42578125" customWidth="1"/>
    <col min="1041" max="1041" width="6.85546875" customWidth="1"/>
    <col min="1042" max="1042" width="5.7109375" customWidth="1"/>
    <col min="1043" max="1043" width="21.28515625" customWidth="1"/>
    <col min="1044" max="1044" width="6" customWidth="1"/>
    <col min="1045" max="1047" width="0" hidden="1" customWidth="1"/>
    <col min="1048" max="1050" width="18.5703125" customWidth="1"/>
    <col min="1051" max="1052" width="0" hidden="1" customWidth="1"/>
    <col min="1053" max="1279" width="9.140625" customWidth="1"/>
    <col min="1280" max="1280" width="1.5703125" customWidth="1"/>
    <col min="1281" max="1294" width="0" hidden="1" customWidth="1"/>
    <col min="1295" max="1295" width="49.5703125" customWidth="1"/>
    <col min="1296" max="1296" width="8.42578125" customWidth="1"/>
    <col min="1297" max="1297" width="6.85546875" customWidth="1"/>
    <col min="1298" max="1298" width="5.7109375" customWidth="1"/>
    <col min="1299" max="1299" width="21.28515625" customWidth="1"/>
    <col min="1300" max="1300" width="6" customWidth="1"/>
    <col min="1301" max="1303" width="0" hidden="1" customWidth="1"/>
    <col min="1304" max="1306" width="18.5703125" customWidth="1"/>
    <col min="1307" max="1308" width="0" hidden="1" customWidth="1"/>
    <col min="1309" max="1535" width="9.140625" customWidth="1"/>
    <col min="1536" max="1536" width="1.5703125" customWidth="1"/>
    <col min="1537" max="1550" width="0" hidden="1" customWidth="1"/>
    <col min="1551" max="1551" width="49.5703125" customWidth="1"/>
    <col min="1552" max="1552" width="8.42578125" customWidth="1"/>
    <col min="1553" max="1553" width="6.85546875" customWidth="1"/>
    <col min="1554" max="1554" width="5.7109375" customWidth="1"/>
    <col min="1555" max="1555" width="21.28515625" customWidth="1"/>
    <col min="1556" max="1556" width="6" customWidth="1"/>
    <col min="1557" max="1559" width="0" hidden="1" customWidth="1"/>
    <col min="1560" max="1562" width="18.5703125" customWidth="1"/>
    <col min="1563" max="1564" width="0" hidden="1" customWidth="1"/>
    <col min="1565" max="1791" width="9.140625" customWidth="1"/>
    <col min="1792" max="1792" width="1.5703125" customWidth="1"/>
    <col min="1793" max="1806" width="0" hidden="1" customWidth="1"/>
    <col min="1807" max="1807" width="49.5703125" customWidth="1"/>
    <col min="1808" max="1808" width="8.42578125" customWidth="1"/>
    <col min="1809" max="1809" width="6.85546875" customWidth="1"/>
    <col min="1810" max="1810" width="5.7109375" customWidth="1"/>
    <col min="1811" max="1811" width="21.28515625" customWidth="1"/>
    <col min="1812" max="1812" width="6" customWidth="1"/>
    <col min="1813" max="1815" width="0" hidden="1" customWidth="1"/>
    <col min="1816" max="1818" width="18.5703125" customWidth="1"/>
    <col min="1819" max="1820" width="0" hidden="1" customWidth="1"/>
    <col min="1821" max="2047" width="9.140625" customWidth="1"/>
    <col min="2048" max="2048" width="1.5703125" customWidth="1"/>
    <col min="2049" max="2062" width="0" hidden="1" customWidth="1"/>
    <col min="2063" max="2063" width="49.5703125" customWidth="1"/>
    <col min="2064" max="2064" width="8.42578125" customWidth="1"/>
    <col min="2065" max="2065" width="6.85546875" customWidth="1"/>
    <col min="2066" max="2066" width="5.7109375" customWidth="1"/>
    <col min="2067" max="2067" width="21.28515625" customWidth="1"/>
    <col min="2068" max="2068" width="6" customWidth="1"/>
    <col min="2069" max="2071" width="0" hidden="1" customWidth="1"/>
    <col min="2072" max="2074" width="18.5703125" customWidth="1"/>
    <col min="2075" max="2076" width="0" hidden="1" customWidth="1"/>
    <col min="2077" max="2303" width="9.140625" customWidth="1"/>
    <col min="2304" max="2304" width="1.5703125" customWidth="1"/>
    <col min="2305" max="2318" width="0" hidden="1" customWidth="1"/>
    <col min="2319" max="2319" width="49.5703125" customWidth="1"/>
    <col min="2320" max="2320" width="8.42578125" customWidth="1"/>
    <col min="2321" max="2321" width="6.85546875" customWidth="1"/>
    <col min="2322" max="2322" width="5.7109375" customWidth="1"/>
    <col min="2323" max="2323" width="21.28515625" customWidth="1"/>
    <col min="2324" max="2324" width="6" customWidth="1"/>
    <col min="2325" max="2327" width="0" hidden="1" customWidth="1"/>
    <col min="2328" max="2330" width="18.5703125" customWidth="1"/>
    <col min="2331" max="2332" width="0" hidden="1" customWidth="1"/>
    <col min="2333" max="2559" width="9.140625" customWidth="1"/>
    <col min="2560" max="2560" width="1.5703125" customWidth="1"/>
    <col min="2561" max="2574" width="0" hidden="1" customWidth="1"/>
    <col min="2575" max="2575" width="49.5703125" customWidth="1"/>
    <col min="2576" max="2576" width="8.42578125" customWidth="1"/>
    <col min="2577" max="2577" width="6.85546875" customWidth="1"/>
    <col min="2578" max="2578" width="5.7109375" customWidth="1"/>
    <col min="2579" max="2579" width="21.28515625" customWidth="1"/>
    <col min="2580" max="2580" width="6" customWidth="1"/>
    <col min="2581" max="2583" width="0" hidden="1" customWidth="1"/>
    <col min="2584" max="2586" width="18.5703125" customWidth="1"/>
    <col min="2587" max="2588" width="0" hidden="1" customWidth="1"/>
    <col min="2589" max="2815" width="9.140625" customWidth="1"/>
    <col min="2816" max="2816" width="1.5703125" customWidth="1"/>
    <col min="2817" max="2830" width="0" hidden="1" customWidth="1"/>
    <col min="2831" max="2831" width="49.5703125" customWidth="1"/>
    <col min="2832" max="2832" width="8.42578125" customWidth="1"/>
    <col min="2833" max="2833" width="6.85546875" customWidth="1"/>
    <col min="2834" max="2834" width="5.7109375" customWidth="1"/>
    <col min="2835" max="2835" width="21.28515625" customWidth="1"/>
    <col min="2836" max="2836" width="6" customWidth="1"/>
    <col min="2837" max="2839" width="0" hidden="1" customWidth="1"/>
    <col min="2840" max="2842" width="18.5703125" customWidth="1"/>
    <col min="2843" max="2844" width="0" hidden="1" customWidth="1"/>
    <col min="2845" max="3071" width="9.140625" customWidth="1"/>
    <col min="3072" max="3072" width="1.5703125" customWidth="1"/>
    <col min="3073" max="3086" width="0" hidden="1" customWidth="1"/>
    <col min="3087" max="3087" width="49.5703125" customWidth="1"/>
    <col min="3088" max="3088" width="8.42578125" customWidth="1"/>
    <col min="3089" max="3089" width="6.85546875" customWidth="1"/>
    <col min="3090" max="3090" width="5.7109375" customWidth="1"/>
    <col min="3091" max="3091" width="21.28515625" customWidth="1"/>
    <col min="3092" max="3092" width="6" customWidth="1"/>
    <col min="3093" max="3095" width="0" hidden="1" customWidth="1"/>
    <col min="3096" max="3098" width="18.5703125" customWidth="1"/>
    <col min="3099" max="3100" width="0" hidden="1" customWidth="1"/>
    <col min="3101" max="3327" width="9.140625" customWidth="1"/>
    <col min="3328" max="3328" width="1.5703125" customWidth="1"/>
    <col min="3329" max="3342" width="0" hidden="1" customWidth="1"/>
    <col min="3343" max="3343" width="49.5703125" customWidth="1"/>
    <col min="3344" max="3344" width="8.42578125" customWidth="1"/>
    <col min="3345" max="3345" width="6.85546875" customWidth="1"/>
    <col min="3346" max="3346" width="5.7109375" customWidth="1"/>
    <col min="3347" max="3347" width="21.28515625" customWidth="1"/>
    <col min="3348" max="3348" width="6" customWidth="1"/>
    <col min="3349" max="3351" width="0" hidden="1" customWidth="1"/>
    <col min="3352" max="3354" width="18.5703125" customWidth="1"/>
    <col min="3355" max="3356" width="0" hidden="1" customWidth="1"/>
    <col min="3357" max="3583" width="9.140625" customWidth="1"/>
    <col min="3584" max="3584" width="1.5703125" customWidth="1"/>
    <col min="3585" max="3598" width="0" hidden="1" customWidth="1"/>
    <col min="3599" max="3599" width="49.5703125" customWidth="1"/>
    <col min="3600" max="3600" width="8.42578125" customWidth="1"/>
    <col min="3601" max="3601" width="6.85546875" customWidth="1"/>
    <col min="3602" max="3602" width="5.7109375" customWidth="1"/>
    <col min="3603" max="3603" width="21.28515625" customWidth="1"/>
    <col min="3604" max="3604" width="6" customWidth="1"/>
    <col min="3605" max="3607" width="0" hidden="1" customWidth="1"/>
    <col min="3608" max="3610" width="18.5703125" customWidth="1"/>
    <col min="3611" max="3612" width="0" hidden="1" customWidth="1"/>
    <col min="3613" max="3839" width="9.140625" customWidth="1"/>
    <col min="3840" max="3840" width="1.5703125" customWidth="1"/>
    <col min="3841" max="3854" width="0" hidden="1" customWidth="1"/>
    <col min="3855" max="3855" width="49.5703125" customWidth="1"/>
    <col min="3856" max="3856" width="8.42578125" customWidth="1"/>
    <col min="3857" max="3857" width="6.85546875" customWidth="1"/>
    <col min="3858" max="3858" width="5.7109375" customWidth="1"/>
    <col min="3859" max="3859" width="21.28515625" customWidth="1"/>
    <col min="3860" max="3860" width="6" customWidth="1"/>
    <col min="3861" max="3863" width="0" hidden="1" customWidth="1"/>
    <col min="3864" max="3866" width="18.5703125" customWidth="1"/>
    <col min="3867" max="3868" width="0" hidden="1" customWidth="1"/>
    <col min="3869" max="4095" width="9.140625" customWidth="1"/>
    <col min="4096" max="4096" width="1.5703125" customWidth="1"/>
    <col min="4097" max="4110" width="0" hidden="1" customWidth="1"/>
    <col min="4111" max="4111" width="49.5703125" customWidth="1"/>
    <col min="4112" max="4112" width="8.42578125" customWidth="1"/>
    <col min="4113" max="4113" width="6.85546875" customWidth="1"/>
    <col min="4114" max="4114" width="5.7109375" customWidth="1"/>
    <col min="4115" max="4115" width="21.28515625" customWidth="1"/>
    <col min="4116" max="4116" width="6" customWidth="1"/>
    <col min="4117" max="4119" width="0" hidden="1" customWidth="1"/>
    <col min="4120" max="4122" width="18.5703125" customWidth="1"/>
    <col min="4123" max="4124" width="0" hidden="1" customWidth="1"/>
    <col min="4125" max="4351" width="9.140625" customWidth="1"/>
    <col min="4352" max="4352" width="1.5703125" customWidth="1"/>
    <col min="4353" max="4366" width="0" hidden="1" customWidth="1"/>
    <col min="4367" max="4367" width="49.5703125" customWidth="1"/>
    <col min="4368" max="4368" width="8.42578125" customWidth="1"/>
    <col min="4369" max="4369" width="6.85546875" customWidth="1"/>
    <col min="4370" max="4370" width="5.7109375" customWidth="1"/>
    <col min="4371" max="4371" width="21.28515625" customWidth="1"/>
    <col min="4372" max="4372" width="6" customWidth="1"/>
    <col min="4373" max="4375" width="0" hidden="1" customWidth="1"/>
    <col min="4376" max="4378" width="18.5703125" customWidth="1"/>
    <col min="4379" max="4380" width="0" hidden="1" customWidth="1"/>
    <col min="4381" max="4607" width="9.140625" customWidth="1"/>
    <col min="4608" max="4608" width="1.5703125" customWidth="1"/>
    <col min="4609" max="4622" width="0" hidden="1" customWidth="1"/>
    <col min="4623" max="4623" width="49.5703125" customWidth="1"/>
    <col min="4624" max="4624" width="8.42578125" customWidth="1"/>
    <col min="4625" max="4625" width="6.85546875" customWidth="1"/>
    <col min="4626" max="4626" width="5.7109375" customWidth="1"/>
    <col min="4627" max="4627" width="21.28515625" customWidth="1"/>
    <col min="4628" max="4628" width="6" customWidth="1"/>
    <col min="4629" max="4631" width="0" hidden="1" customWidth="1"/>
    <col min="4632" max="4634" width="18.5703125" customWidth="1"/>
    <col min="4635" max="4636" width="0" hidden="1" customWidth="1"/>
    <col min="4637" max="4863" width="9.140625" customWidth="1"/>
    <col min="4864" max="4864" width="1.5703125" customWidth="1"/>
    <col min="4865" max="4878" width="0" hidden="1" customWidth="1"/>
    <col min="4879" max="4879" width="49.5703125" customWidth="1"/>
    <col min="4880" max="4880" width="8.42578125" customWidth="1"/>
    <col min="4881" max="4881" width="6.85546875" customWidth="1"/>
    <col min="4882" max="4882" width="5.7109375" customWidth="1"/>
    <col min="4883" max="4883" width="21.28515625" customWidth="1"/>
    <col min="4884" max="4884" width="6" customWidth="1"/>
    <col min="4885" max="4887" width="0" hidden="1" customWidth="1"/>
    <col min="4888" max="4890" width="18.5703125" customWidth="1"/>
    <col min="4891" max="4892" width="0" hidden="1" customWidth="1"/>
    <col min="4893" max="5119" width="9.140625" customWidth="1"/>
    <col min="5120" max="5120" width="1.5703125" customWidth="1"/>
    <col min="5121" max="5134" width="0" hidden="1" customWidth="1"/>
    <col min="5135" max="5135" width="49.5703125" customWidth="1"/>
    <col min="5136" max="5136" width="8.42578125" customWidth="1"/>
    <col min="5137" max="5137" width="6.85546875" customWidth="1"/>
    <col min="5138" max="5138" width="5.7109375" customWidth="1"/>
    <col min="5139" max="5139" width="21.28515625" customWidth="1"/>
    <col min="5140" max="5140" width="6" customWidth="1"/>
    <col min="5141" max="5143" width="0" hidden="1" customWidth="1"/>
    <col min="5144" max="5146" width="18.5703125" customWidth="1"/>
    <col min="5147" max="5148" width="0" hidden="1" customWidth="1"/>
    <col min="5149" max="5375" width="9.140625" customWidth="1"/>
    <col min="5376" max="5376" width="1.5703125" customWidth="1"/>
    <col min="5377" max="5390" width="0" hidden="1" customWidth="1"/>
    <col min="5391" max="5391" width="49.5703125" customWidth="1"/>
    <col min="5392" max="5392" width="8.42578125" customWidth="1"/>
    <col min="5393" max="5393" width="6.85546875" customWidth="1"/>
    <col min="5394" max="5394" width="5.7109375" customWidth="1"/>
    <col min="5395" max="5395" width="21.28515625" customWidth="1"/>
    <col min="5396" max="5396" width="6" customWidth="1"/>
    <col min="5397" max="5399" width="0" hidden="1" customWidth="1"/>
    <col min="5400" max="5402" width="18.5703125" customWidth="1"/>
    <col min="5403" max="5404" width="0" hidden="1" customWidth="1"/>
    <col min="5405" max="5631" width="9.140625" customWidth="1"/>
    <col min="5632" max="5632" width="1.5703125" customWidth="1"/>
    <col min="5633" max="5646" width="0" hidden="1" customWidth="1"/>
    <col min="5647" max="5647" width="49.5703125" customWidth="1"/>
    <col min="5648" max="5648" width="8.42578125" customWidth="1"/>
    <col min="5649" max="5649" width="6.85546875" customWidth="1"/>
    <col min="5650" max="5650" width="5.7109375" customWidth="1"/>
    <col min="5651" max="5651" width="21.28515625" customWidth="1"/>
    <col min="5652" max="5652" width="6" customWidth="1"/>
    <col min="5653" max="5655" width="0" hidden="1" customWidth="1"/>
    <col min="5656" max="5658" width="18.5703125" customWidth="1"/>
    <col min="5659" max="5660" width="0" hidden="1" customWidth="1"/>
    <col min="5661" max="5887" width="9.140625" customWidth="1"/>
    <col min="5888" max="5888" width="1.5703125" customWidth="1"/>
    <col min="5889" max="5902" width="0" hidden="1" customWidth="1"/>
    <col min="5903" max="5903" width="49.5703125" customWidth="1"/>
    <col min="5904" max="5904" width="8.42578125" customWidth="1"/>
    <col min="5905" max="5905" width="6.85546875" customWidth="1"/>
    <col min="5906" max="5906" width="5.7109375" customWidth="1"/>
    <col min="5907" max="5907" width="21.28515625" customWidth="1"/>
    <col min="5908" max="5908" width="6" customWidth="1"/>
    <col min="5909" max="5911" width="0" hidden="1" customWidth="1"/>
    <col min="5912" max="5914" width="18.5703125" customWidth="1"/>
    <col min="5915" max="5916" width="0" hidden="1" customWidth="1"/>
    <col min="5917" max="6143" width="9.140625" customWidth="1"/>
    <col min="6144" max="6144" width="1.5703125" customWidth="1"/>
    <col min="6145" max="6158" width="0" hidden="1" customWidth="1"/>
    <col min="6159" max="6159" width="49.5703125" customWidth="1"/>
    <col min="6160" max="6160" width="8.42578125" customWidth="1"/>
    <col min="6161" max="6161" width="6.85546875" customWidth="1"/>
    <col min="6162" max="6162" width="5.7109375" customWidth="1"/>
    <col min="6163" max="6163" width="21.28515625" customWidth="1"/>
    <col min="6164" max="6164" width="6" customWidth="1"/>
    <col min="6165" max="6167" width="0" hidden="1" customWidth="1"/>
    <col min="6168" max="6170" width="18.5703125" customWidth="1"/>
    <col min="6171" max="6172" width="0" hidden="1" customWidth="1"/>
    <col min="6173" max="6399" width="9.140625" customWidth="1"/>
    <col min="6400" max="6400" width="1.5703125" customWidth="1"/>
    <col min="6401" max="6414" width="0" hidden="1" customWidth="1"/>
    <col min="6415" max="6415" width="49.5703125" customWidth="1"/>
    <col min="6416" max="6416" width="8.42578125" customWidth="1"/>
    <col min="6417" max="6417" width="6.85546875" customWidth="1"/>
    <col min="6418" max="6418" width="5.7109375" customWidth="1"/>
    <col min="6419" max="6419" width="21.28515625" customWidth="1"/>
    <col min="6420" max="6420" width="6" customWidth="1"/>
    <col min="6421" max="6423" width="0" hidden="1" customWidth="1"/>
    <col min="6424" max="6426" width="18.5703125" customWidth="1"/>
    <col min="6427" max="6428" width="0" hidden="1" customWidth="1"/>
    <col min="6429" max="6655" width="9.140625" customWidth="1"/>
    <col min="6656" max="6656" width="1.5703125" customWidth="1"/>
    <col min="6657" max="6670" width="0" hidden="1" customWidth="1"/>
    <col min="6671" max="6671" width="49.5703125" customWidth="1"/>
    <col min="6672" max="6672" width="8.42578125" customWidth="1"/>
    <col min="6673" max="6673" width="6.85546875" customWidth="1"/>
    <col min="6674" max="6674" width="5.7109375" customWidth="1"/>
    <col min="6675" max="6675" width="21.28515625" customWidth="1"/>
    <col min="6676" max="6676" width="6" customWidth="1"/>
    <col min="6677" max="6679" width="0" hidden="1" customWidth="1"/>
    <col min="6680" max="6682" width="18.5703125" customWidth="1"/>
    <col min="6683" max="6684" width="0" hidden="1" customWidth="1"/>
    <col min="6685" max="6911" width="9.140625" customWidth="1"/>
    <col min="6912" max="6912" width="1.5703125" customWidth="1"/>
    <col min="6913" max="6926" width="0" hidden="1" customWidth="1"/>
    <col min="6927" max="6927" width="49.5703125" customWidth="1"/>
    <col min="6928" max="6928" width="8.42578125" customWidth="1"/>
    <col min="6929" max="6929" width="6.85546875" customWidth="1"/>
    <col min="6930" max="6930" width="5.7109375" customWidth="1"/>
    <col min="6931" max="6931" width="21.28515625" customWidth="1"/>
    <col min="6932" max="6932" width="6" customWidth="1"/>
    <col min="6933" max="6935" width="0" hidden="1" customWidth="1"/>
    <col min="6936" max="6938" width="18.5703125" customWidth="1"/>
    <col min="6939" max="6940" width="0" hidden="1" customWidth="1"/>
    <col min="6941" max="7167" width="9.140625" customWidth="1"/>
    <col min="7168" max="7168" width="1.5703125" customWidth="1"/>
    <col min="7169" max="7182" width="0" hidden="1" customWidth="1"/>
    <col min="7183" max="7183" width="49.5703125" customWidth="1"/>
    <col min="7184" max="7184" width="8.42578125" customWidth="1"/>
    <col min="7185" max="7185" width="6.85546875" customWidth="1"/>
    <col min="7186" max="7186" width="5.7109375" customWidth="1"/>
    <col min="7187" max="7187" width="21.28515625" customWidth="1"/>
    <col min="7188" max="7188" width="6" customWidth="1"/>
    <col min="7189" max="7191" width="0" hidden="1" customWidth="1"/>
    <col min="7192" max="7194" width="18.5703125" customWidth="1"/>
    <col min="7195" max="7196" width="0" hidden="1" customWidth="1"/>
    <col min="7197" max="7423" width="9.140625" customWidth="1"/>
    <col min="7424" max="7424" width="1.5703125" customWidth="1"/>
    <col min="7425" max="7438" width="0" hidden="1" customWidth="1"/>
    <col min="7439" max="7439" width="49.5703125" customWidth="1"/>
    <col min="7440" max="7440" width="8.42578125" customWidth="1"/>
    <col min="7441" max="7441" width="6.85546875" customWidth="1"/>
    <col min="7442" max="7442" width="5.7109375" customWidth="1"/>
    <col min="7443" max="7443" width="21.28515625" customWidth="1"/>
    <col min="7444" max="7444" width="6" customWidth="1"/>
    <col min="7445" max="7447" width="0" hidden="1" customWidth="1"/>
    <col min="7448" max="7450" width="18.5703125" customWidth="1"/>
    <col min="7451" max="7452" width="0" hidden="1" customWidth="1"/>
    <col min="7453" max="7679" width="9.140625" customWidth="1"/>
    <col min="7680" max="7680" width="1.5703125" customWidth="1"/>
    <col min="7681" max="7694" width="0" hidden="1" customWidth="1"/>
    <col min="7695" max="7695" width="49.5703125" customWidth="1"/>
    <col min="7696" max="7696" width="8.42578125" customWidth="1"/>
    <col min="7697" max="7697" width="6.85546875" customWidth="1"/>
    <col min="7698" max="7698" width="5.7109375" customWidth="1"/>
    <col min="7699" max="7699" width="21.28515625" customWidth="1"/>
    <col min="7700" max="7700" width="6" customWidth="1"/>
    <col min="7701" max="7703" width="0" hidden="1" customWidth="1"/>
    <col min="7704" max="7706" width="18.5703125" customWidth="1"/>
    <col min="7707" max="7708" width="0" hidden="1" customWidth="1"/>
    <col min="7709" max="7935" width="9.140625" customWidth="1"/>
    <col min="7936" max="7936" width="1.5703125" customWidth="1"/>
    <col min="7937" max="7950" width="0" hidden="1" customWidth="1"/>
    <col min="7951" max="7951" width="49.5703125" customWidth="1"/>
    <col min="7952" max="7952" width="8.42578125" customWidth="1"/>
    <col min="7953" max="7953" width="6.85546875" customWidth="1"/>
    <col min="7954" max="7954" width="5.7109375" customWidth="1"/>
    <col min="7955" max="7955" width="21.28515625" customWidth="1"/>
    <col min="7956" max="7956" width="6" customWidth="1"/>
    <col min="7957" max="7959" width="0" hidden="1" customWidth="1"/>
    <col min="7960" max="7962" width="18.5703125" customWidth="1"/>
    <col min="7963" max="7964" width="0" hidden="1" customWidth="1"/>
    <col min="7965" max="8191" width="9.140625" customWidth="1"/>
    <col min="8192" max="8192" width="1.5703125" customWidth="1"/>
    <col min="8193" max="8206" width="0" hidden="1" customWidth="1"/>
    <col min="8207" max="8207" width="49.5703125" customWidth="1"/>
    <col min="8208" max="8208" width="8.42578125" customWidth="1"/>
    <col min="8209" max="8209" width="6.85546875" customWidth="1"/>
    <col min="8210" max="8210" width="5.7109375" customWidth="1"/>
    <col min="8211" max="8211" width="21.28515625" customWidth="1"/>
    <col min="8212" max="8212" width="6" customWidth="1"/>
    <col min="8213" max="8215" width="0" hidden="1" customWidth="1"/>
    <col min="8216" max="8218" width="18.5703125" customWidth="1"/>
    <col min="8219" max="8220" width="0" hidden="1" customWidth="1"/>
    <col min="8221" max="8447" width="9.140625" customWidth="1"/>
    <col min="8448" max="8448" width="1.5703125" customWidth="1"/>
    <col min="8449" max="8462" width="0" hidden="1" customWidth="1"/>
    <col min="8463" max="8463" width="49.5703125" customWidth="1"/>
    <col min="8464" max="8464" width="8.42578125" customWidth="1"/>
    <col min="8465" max="8465" width="6.85546875" customWidth="1"/>
    <col min="8466" max="8466" width="5.7109375" customWidth="1"/>
    <col min="8467" max="8467" width="21.28515625" customWidth="1"/>
    <col min="8468" max="8468" width="6" customWidth="1"/>
    <col min="8469" max="8471" width="0" hidden="1" customWidth="1"/>
    <col min="8472" max="8474" width="18.5703125" customWidth="1"/>
    <col min="8475" max="8476" width="0" hidden="1" customWidth="1"/>
    <col min="8477" max="8703" width="9.140625" customWidth="1"/>
    <col min="8704" max="8704" width="1.5703125" customWidth="1"/>
    <col min="8705" max="8718" width="0" hidden="1" customWidth="1"/>
    <col min="8719" max="8719" width="49.5703125" customWidth="1"/>
    <col min="8720" max="8720" width="8.42578125" customWidth="1"/>
    <col min="8721" max="8721" width="6.85546875" customWidth="1"/>
    <col min="8722" max="8722" width="5.7109375" customWidth="1"/>
    <col min="8723" max="8723" width="21.28515625" customWidth="1"/>
    <col min="8724" max="8724" width="6" customWidth="1"/>
    <col min="8725" max="8727" width="0" hidden="1" customWidth="1"/>
    <col min="8728" max="8730" width="18.5703125" customWidth="1"/>
    <col min="8731" max="8732" width="0" hidden="1" customWidth="1"/>
    <col min="8733" max="8959" width="9.140625" customWidth="1"/>
    <col min="8960" max="8960" width="1.5703125" customWidth="1"/>
    <col min="8961" max="8974" width="0" hidden="1" customWidth="1"/>
    <col min="8975" max="8975" width="49.5703125" customWidth="1"/>
    <col min="8976" max="8976" width="8.42578125" customWidth="1"/>
    <col min="8977" max="8977" width="6.85546875" customWidth="1"/>
    <col min="8978" max="8978" width="5.7109375" customWidth="1"/>
    <col min="8979" max="8979" width="21.28515625" customWidth="1"/>
    <col min="8980" max="8980" width="6" customWidth="1"/>
    <col min="8981" max="8983" width="0" hidden="1" customWidth="1"/>
    <col min="8984" max="8986" width="18.5703125" customWidth="1"/>
    <col min="8987" max="8988" width="0" hidden="1" customWidth="1"/>
    <col min="8989" max="9215" width="9.140625" customWidth="1"/>
    <col min="9216" max="9216" width="1.5703125" customWidth="1"/>
    <col min="9217" max="9230" width="0" hidden="1" customWidth="1"/>
    <col min="9231" max="9231" width="49.5703125" customWidth="1"/>
    <col min="9232" max="9232" width="8.42578125" customWidth="1"/>
    <col min="9233" max="9233" width="6.85546875" customWidth="1"/>
    <col min="9234" max="9234" width="5.7109375" customWidth="1"/>
    <col min="9235" max="9235" width="21.28515625" customWidth="1"/>
    <col min="9236" max="9236" width="6" customWidth="1"/>
    <col min="9237" max="9239" width="0" hidden="1" customWidth="1"/>
    <col min="9240" max="9242" width="18.5703125" customWidth="1"/>
    <col min="9243" max="9244" width="0" hidden="1" customWidth="1"/>
    <col min="9245" max="9471" width="9.140625" customWidth="1"/>
    <col min="9472" max="9472" width="1.5703125" customWidth="1"/>
    <col min="9473" max="9486" width="0" hidden="1" customWidth="1"/>
    <col min="9487" max="9487" width="49.5703125" customWidth="1"/>
    <col min="9488" max="9488" width="8.42578125" customWidth="1"/>
    <col min="9489" max="9489" width="6.85546875" customWidth="1"/>
    <col min="9490" max="9490" width="5.7109375" customWidth="1"/>
    <col min="9491" max="9491" width="21.28515625" customWidth="1"/>
    <col min="9492" max="9492" width="6" customWidth="1"/>
    <col min="9493" max="9495" width="0" hidden="1" customWidth="1"/>
    <col min="9496" max="9498" width="18.5703125" customWidth="1"/>
    <col min="9499" max="9500" width="0" hidden="1" customWidth="1"/>
    <col min="9501" max="9727" width="9.140625" customWidth="1"/>
    <col min="9728" max="9728" width="1.5703125" customWidth="1"/>
    <col min="9729" max="9742" width="0" hidden="1" customWidth="1"/>
    <col min="9743" max="9743" width="49.5703125" customWidth="1"/>
    <col min="9744" max="9744" width="8.42578125" customWidth="1"/>
    <col min="9745" max="9745" width="6.85546875" customWidth="1"/>
    <col min="9746" max="9746" width="5.7109375" customWidth="1"/>
    <col min="9747" max="9747" width="21.28515625" customWidth="1"/>
    <col min="9748" max="9748" width="6" customWidth="1"/>
    <col min="9749" max="9751" width="0" hidden="1" customWidth="1"/>
    <col min="9752" max="9754" width="18.5703125" customWidth="1"/>
    <col min="9755" max="9756" width="0" hidden="1" customWidth="1"/>
    <col min="9757" max="9983" width="9.140625" customWidth="1"/>
    <col min="9984" max="9984" width="1.5703125" customWidth="1"/>
    <col min="9985" max="9998" width="0" hidden="1" customWidth="1"/>
    <col min="9999" max="9999" width="49.5703125" customWidth="1"/>
    <col min="10000" max="10000" width="8.42578125" customWidth="1"/>
    <col min="10001" max="10001" width="6.85546875" customWidth="1"/>
    <col min="10002" max="10002" width="5.7109375" customWidth="1"/>
    <col min="10003" max="10003" width="21.28515625" customWidth="1"/>
    <col min="10004" max="10004" width="6" customWidth="1"/>
    <col min="10005" max="10007" width="0" hidden="1" customWidth="1"/>
    <col min="10008" max="10010" width="18.5703125" customWidth="1"/>
    <col min="10011" max="10012" width="0" hidden="1" customWidth="1"/>
    <col min="10013" max="10239" width="9.140625" customWidth="1"/>
    <col min="10240" max="10240" width="1.5703125" customWidth="1"/>
    <col min="10241" max="10254" width="0" hidden="1" customWidth="1"/>
    <col min="10255" max="10255" width="49.5703125" customWidth="1"/>
    <col min="10256" max="10256" width="8.42578125" customWidth="1"/>
    <col min="10257" max="10257" width="6.85546875" customWidth="1"/>
    <col min="10258" max="10258" width="5.7109375" customWidth="1"/>
    <col min="10259" max="10259" width="21.28515625" customWidth="1"/>
    <col min="10260" max="10260" width="6" customWidth="1"/>
    <col min="10261" max="10263" width="0" hidden="1" customWidth="1"/>
    <col min="10264" max="10266" width="18.5703125" customWidth="1"/>
    <col min="10267" max="10268" width="0" hidden="1" customWidth="1"/>
    <col min="10269" max="10495" width="9.140625" customWidth="1"/>
    <col min="10496" max="10496" width="1.5703125" customWidth="1"/>
    <col min="10497" max="10510" width="0" hidden="1" customWidth="1"/>
    <col min="10511" max="10511" width="49.5703125" customWidth="1"/>
    <col min="10512" max="10512" width="8.42578125" customWidth="1"/>
    <col min="10513" max="10513" width="6.85546875" customWidth="1"/>
    <col min="10514" max="10514" width="5.7109375" customWidth="1"/>
    <col min="10515" max="10515" width="21.28515625" customWidth="1"/>
    <col min="10516" max="10516" width="6" customWidth="1"/>
    <col min="10517" max="10519" width="0" hidden="1" customWidth="1"/>
    <col min="10520" max="10522" width="18.5703125" customWidth="1"/>
    <col min="10523" max="10524" width="0" hidden="1" customWidth="1"/>
    <col min="10525" max="10751" width="9.140625" customWidth="1"/>
    <col min="10752" max="10752" width="1.5703125" customWidth="1"/>
    <col min="10753" max="10766" width="0" hidden="1" customWidth="1"/>
    <col min="10767" max="10767" width="49.5703125" customWidth="1"/>
    <col min="10768" max="10768" width="8.42578125" customWidth="1"/>
    <col min="10769" max="10769" width="6.85546875" customWidth="1"/>
    <col min="10770" max="10770" width="5.7109375" customWidth="1"/>
    <col min="10771" max="10771" width="21.28515625" customWidth="1"/>
    <col min="10772" max="10772" width="6" customWidth="1"/>
    <col min="10773" max="10775" width="0" hidden="1" customWidth="1"/>
    <col min="10776" max="10778" width="18.5703125" customWidth="1"/>
    <col min="10779" max="10780" width="0" hidden="1" customWidth="1"/>
    <col min="10781" max="11007" width="9.140625" customWidth="1"/>
    <col min="11008" max="11008" width="1.5703125" customWidth="1"/>
    <col min="11009" max="11022" width="0" hidden="1" customWidth="1"/>
    <col min="11023" max="11023" width="49.5703125" customWidth="1"/>
    <col min="11024" max="11024" width="8.42578125" customWidth="1"/>
    <col min="11025" max="11025" width="6.85546875" customWidth="1"/>
    <col min="11026" max="11026" width="5.7109375" customWidth="1"/>
    <col min="11027" max="11027" width="21.28515625" customWidth="1"/>
    <col min="11028" max="11028" width="6" customWidth="1"/>
    <col min="11029" max="11031" width="0" hidden="1" customWidth="1"/>
    <col min="11032" max="11034" width="18.5703125" customWidth="1"/>
    <col min="11035" max="11036" width="0" hidden="1" customWidth="1"/>
    <col min="11037" max="11263" width="9.140625" customWidth="1"/>
    <col min="11264" max="11264" width="1.5703125" customWidth="1"/>
    <col min="11265" max="11278" width="0" hidden="1" customWidth="1"/>
    <col min="11279" max="11279" width="49.5703125" customWidth="1"/>
    <col min="11280" max="11280" width="8.42578125" customWidth="1"/>
    <col min="11281" max="11281" width="6.85546875" customWidth="1"/>
    <col min="11282" max="11282" width="5.7109375" customWidth="1"/>
    <col min="11283" max="11283" width="21.28515625" customWidth="1"/>
    <col min="11284" max="11284" width="6" customWidth="1"/>
    <col min="11285" max="11287" width="0" hidden="1" customWidth="1"/>
    <col min="11288" max="11290" width="18.5703125" customWidth="1"/>
    <col min="11291" max="11292" width="0" hidden="1" customWidth="1"/>
    <col min="11293" max="11519" width="9.140625" customWidth="1"/>
    <col min="11520" max="11520" width="1.5703125" customWidth="1"/>
    <col min="11521" max="11534" width="0" hidden="1" customWidth="1"/>
    <col min="11535" max="11535" width="49.5703125" customWidth="1"/>
    <col min="11536" max="11536" width="8.42578125" customWidth="1"/>
    <col min="11537" max="11537" width="6.85546875" customWidth="1"/>
    <col min="11538" max="11538" width="5.7109375" customWidth="1"/>
    <col min="11539" max="11539" width="21.28515625" customWidth="1"/>
    <col min="11540" max="11540" width="6" customWidth="1"/>
    <col min="11541" max="11543" width="0" hidden="1" customWidth="1"/>
    <col min="11544" max="11546" width="18.5703125" customWidth="1"/>
    <col min="11547" max="11548" width="0" hidden="1" customWidth="1"/>
    <col min="11549" max="11775" width="9.140625" customWidth="1"/>
    <col min="11776" max="11776" width="1.5703125" customWidth="1"/>
    <col min="11777" max="11790" width="0" hidden="1" customWidth="1"/>
    <col min="11791" max="11791" width="49.5703125" customWidth="1"/>
    <col min="11792" max="11792" width="8.42578125" customWidth="1"/>
    <col min="11793" max="11793" width="6.85546875" customWidth="1"/>
    <col min="11794" max="11794" width="5.7109375" customWidth="1"/>
    <col min="11795" max="11795" width="21.28515625" customWidth="1"/>
    <col min="11796" max="11796" width="6" customWidth="1"/>
    <col min="11797" max="11799" width="0" hidden="1" customWidth="1"/>
    <col min="11800" max="11802" width="18.5703125" customWidth="1"/>
    <col min="11803" max="11804" width="0" hidden="1" customWidth="1"/>
    <col min="11805" max="12031" width="9.140625" customWidth="1"/>
    <col min="12032" max="12032" width="1.5703125" customWidth="1"/>
    <col min="12033" max="12046" width="0" hidden="1" customWidth="1"/>
    <col min="12047" max="12047" width="49.5703125" customWidth="1"/>
    <col min="12048" max="12048" width="8.42578125" customWidth="1"/>
    <col min="12049" max="12049" width="6.85546875" customWidth="1"/>
    <col min="12050" max="12050" width="5.7109375" customWidth="1"/>
    <col min="12051" max="12051" width="21.28515625" customWidth="1"/>
    <col min="12052" max="12052" width="6" customWidth="1"/>
    <col min="12053" max="12055" width="0" hidden="1" customWidth="1"/>
    <col min="12056" max="12058" width="18.5703125" customWidth="1"/>
    <col min="12059" max="12060" width="0" hidden="1" customWidth="1"/>
    <col min="12061" max="12287" width="9.140625" customWidth="1"/>
    <col min="12288" max="12288" width="1.5703125" customWidth="1"/>
    <col min="12289" max="12302" width="0" hidden="1" customWidth="1"/>
    <col min="12303" max="12303" width="49.5703125" customWidth="1"/>
    <col min="12304" max="12304" width="8.42578125" customWidth="1"/>
    <col min="12305" max="12305" width="6.85546875" customWidth="1"/>
    <col min="12306" max="12306" width="5.7109375" customWidth="1"/>
    <col min="12307" max="12307" width="21.28515625" customWidth="1"/>
    <col min="12308" max="12308" width="6" customWidth="1"/>
    <col min="12309" max="12311" width="0" hidden="1" customWidth="1"/>
    <col min="12312" max="12314" width="18.5703125" customWidth="1"/>
    <col min="12315" max="12316" width="0" hidden="1" customWidth="1"/>
    <col min="12317" max="12543" width="9.140625" customWidth="1"/>
    <col min="12544" max="12544" width="1.5703125" customWidth="1"/>
    <col min="12545" max="12558" width="0" hidden="1" customWidth="1"/>
    <col min="12559" max="12559" width="49.5703125" customWidth="1"/>
    <col min="12560" max="12560" width="8.42578125" customWidth="1"/>
    <col min="12561" max="12561" width="6.85546875" customWidth="1"/>
    <col min="12562" max="12562" width="5.7109375" customWidth="1"/>
    <col min="12563" max="12563" width="21.28515625" customWidth="1"/>
    <col min="12564" max="12564" width="6" customWidth="1"/>
    <col min="12565" max="12567" width="0" hidden="1" customWidth="1"/>
    <col min="12568" max="12570" width="18.5703125" customWidth="1"/>
    <col min="12571" max="12572" width="0" hidden="1" customWidth="1"/>
    <col min="12573" max="12799" width="9.140625" customWidth="1"/>
    <col min="12800" max="12800" width="1.5703125" customWidth="1"/>
    <col min="12801" max="12814" width="0" hidden="1" customWidth="1"/>
    <col min="12815" max="12815" width="49.5703125" customWidth="1"/>
    <col min="12816" max="12816" width="8.42578125" customWidth="1"/>
    <col min="12817" max="12817" width="6.85546875" customWidth="1"/>
    <col min="12818" max="12818" width="5.7109375" customWidth="1"/>
    <col min="12819" max="12819" width="21.28515625" customWidth="1"/>
    <col min="12820" max="12820" width="6" customWidth="1"/>
    <col min="12821" max="12823" width="0" hidden="1" customWidth="1"/>
    <col min="12824" max="12826" width="18.5703125" customWidth="1"/>
    <col min="12827" max="12828" width="0" hidden="1" customWidth="1"/>
    <col min="12829" max="13055" width="9.140625" customWidth="1"/>
    <col min="13056" max="13056" width="1.5703125" customWidth="1"/>
    <col min="13057" max="13070" width="0" hidden="1" customWidth="1"/>
    <col min="13071" max="13071" width="49.5703125" customWidth="1"/>
    <col min="13072" max="13072" width="8.42578125" customWidth="1"/>
    <col min="13073" max="13073" width="6.85546875" customWidth="1"/>
    <col min="13074" max="13074" width="5.7109375" customWidth="1"/>
    <col min="13075" max="13075" width="21.28515625" customWidth="1"/>
    <col min="13076" max="13076" width="6" customWidth="1"/>
    <col min="13077" max="13079" width="0" hidden="1" customWidth="1"/>
    <col min="13080" max="13082" width="18.5703125" customWidth="1"/>
    <col min="13083" max="13084" width="0" hidden="1" customWidth="1"/>
    <col min="13085" max="13311" width="9.140625" customWidth="1"/>
    <col min="13312" max="13312" width="1.5703125" customWidth="1"/>
    <col min="13313" max="13326" width="0" hidden="1" customWidth="1"/>
    <col min="13327" max="13327" width="49.5703125" customWidth="1"/>
    <col min="13328" max="13328" width="8.42578125" customWidth="1"/>
    <col min="13329" max="13329" width="6.85546875" customWidth="1"/>
    <col min="13330" max="13330" width="5.7109375" customWidth="1"/>
    <col min="13331" max="13331" width="21.28515625" customWidth="1"/>
    <col min="13332" max="13332" width="6" customWidth="1"/>
    <col min="13333" max="13335" width="0" hidden="1" customWidth="1"/>
    <col min="13336" max="13338" width="18.5703125" customWidth="1"/>
    <col min="13339" max="13340" width="0" hidden="1" customWidth="1"/>
    <col min="13341" max="13567" width="9.140625" customWidth="1"/>
    <col min="13568" max="13568" width="1.5703125" customWidth="1"/>
    <col min="13569" max="13582" width="0" hidden="1" customWidth="1"/>
    <col min="13583" max="13583" width="49.5703125" customWidth="1"/>
    <col min="13584" max="13584" width="8.42578125" customWidth="1"/>
    <col min="13585" max="13585" width="6.85546875" customWidth="1"/>
    <col min="13586" max="13586" width="5.7109375" customWidth="1"/>
    <col min="13587" max="13587" width="21.28515625" customWidth="1"/>
    <col min="13588" max="13588" width="6" customWidth="1"/>
    <col min="13589" max="13591" width="0" hidden="1" customWidth="1"/>
    <col min="13592" max="13594" width="18.5703125" customWidth="1"/>
    <col min="13595" max="13596" width="0" hidden="1" customWidth="1"/>
    <col min="13597" max="13823" width="9.140625" customWidth="1"/>
    <col min="13824" max="13824" width="1.5703125" customWidth="1"/>
    <col min="13825" max="13838" width="0" hidden="1" customWidth="1"/>
    <col min="13839" max="13839" width="49.5703125" customWidth="1"/>
    <col min="13840" max="13840" width="8.42578125" customWidth="1"/>
    <col min="13841" max="13841" width="6.85546875" customWidth="1"/>
    <col min="13842" max="13842" width="5.7109375" customWidth="1"/>
    <col min="13843" max="13843" width="21.28515625" customWidth="1"/>
    <col min="13844" max="13844" width="6" customWidth="1"/>
    <col min="13845" max="13847" width="0" hidden="1" customWidth="1"/>
    <col min="13848" max="13850" width="18.5703125" customWidth="1"/>
    <col min="13851" max="13852" width="0" hidden="1" customWidth="1"/>
    <col min="13853" max="14079" width="9.140625" customWidth="1"/>
    <col min="14080" max="14080" width="1.5703125" customWidth="1"/>
    <col min="14081" max="14094" width="0" hidden="1" customWidth="1"/>
    <col min="14095" max="14095" width="49.5703125" customWidth="1"/>
    <col min="14096" max="14096" width="8.42578125" customWidth="1"/>
    <col min="14097" max="14097" width="6.85546875" customWidth="1"/>
    <col min="14098" max="14098" width="5.7109375" customWidth="1"/>
    <col min="14099" max="14099" width="21.28515625" customWidth="1"/>
    <col min="14100" max="14100" width="6" customWidth="1"/>
    <col min="14101" max="14103" width="0" hidden="1" customWidth="1"/>
    <col min="14104" max="14106" width="18.5703125" customWidth="1"/>
    <col min="14107" max="14108" width="0" hidden="1" customWidth="1"/>
    <col min="14109" max="14335" width="9.140625" customWidth="1"/>
    <col min="14336" max="14336" width="1.5703125" customWidth="1"/>
    <col min="14337" max="14350" width="0" hidden="1" customWidth="1"/>
    <col min="14351" max="14351" width="49.5703125" customWidth="1"/>
    <col min="14352" max="14352" width="8.42578125" customWidth="1"/>
    <col min="14353" max="14353" width="6.85546875" customWidth="1"/>
    <col min="14354" max="14354" width="5.7109375" customWidth="1"/>
    <col min="14355" max="14355" width="21.28515625" customWidth="1"/>
    <col min="14356" max="14356" width="6" customWidth="1"/>
    <col min="14357" max="14359" width="0" hidden="1" customWidth="1"/>
    <col min="14360" max="14362" width="18.5703125" customWidth="1"/>
    <col min="14363" max="14364" width="0" hidden="1" customWidth="1"/>
    <col min="14365" max="14591" width="9.140625" customWidth="1"/>
    <col min="14592" max="14592" width="1.5703125" customWidth="1"/>
    <col min="14593" max="14606" width="0" hidden="1" customWidth="1"/>
    <col min="14607" max="14607" width="49.5703125" customWidth="1"/>
    <col min="14608" max="14608" width="8.42578125" customWidth="1"/>
    <col min="14609" max="14609" width="6.85546875" customWidth="1"/>
    <col min="14610" max="14610" width="5.7109375" customWidth="1"/>
    <col min="14611" max="14611" width="21.28515625" customWidth="1"/>
    <col min="14612" max="14612" width="6" customWidth="1"/>
    <col min="14613" max="14615" width="0" hidden="1" customWidth="1"/>
    <col min="14616" max="14618" width="18.5703125" customWidth="1"/>
    <col min="14619" max="14620" width="0" hidden="1" customWidth="1"/>
    <col min="14621" max="14847" width="9.140625" customWidth="1"/>
    <col min="14848" max="14848" width="1.5703125" customWidth="1"/>
    <col min="14849" max="14862" width="0" hidden="1" customWidth="1"/>
    <col min="14863" max="14863" width="49.5703125" customWidth="1"/>
    <col min="14864" max="14864" width="8.42578125" customWidth="1"/>
    <col min="14865" max="14865" width="6.85546875" customWidth="1"/>
    <col min="14866" max="14866" width="5.7109375" customWidth="1"/>
    <col min="14867" max="14867" width="21.28515625" customWidth="1"/>
    <col min="14868" max="14868" width="6" customWidth="1"/>
    <col min="14869" max="14871" width="0" hidden="1" customWidth="1"/>
    <col min="14872" max="14874" width="18.5703125" customWidth="1"/>
    <col min="14875" max="14876" width="0" hidden="1" customWidth="1"/>
    <col min="14877" max="15103" width="9.140625" customWidth="1"/>
    <col min="15104" max="15104" width="1.5703125" customWidth="1"/>
    <col min="15105" max="15118" width="0" hidden="1" customWidth="1"/>
    <col min="15119" max="15119" width="49.5703125" customWidth="1"/>
    <col min="15120" max="15120" width="8.42578125" customWidth="1"/>
    <col min="15121" max="15121" width="6.85546875" customWidth="1"/>
    <col min="15122" max="15122" width="5.7109375" customWidth="1"/>
    <col min="15123" max="15123" width="21.28515625" customWidth="1"/>
    <col min="15124" max="15124" width="6" customWidth="1"/>
    <col min="15125" max="15127" width="0" hidden="1" customWidth="1"/>
    <col min="15128" max="15130" width="18.5703125" customWidth="1"/>
    <col min="15131" max="15132" width="0" hidden="1" customWidth="1"/>
    <col min="15133" max="15359" width="9.140625" customWidth="1"/>
    <col min="15360" max="15360" width="1.5703125" customWidth="1"/>
    <col min="15361" max="15374" width="0" hidden="1" customWidth="1"/>
    <col min="15375" max="15375" width="49.5703125" customWidth="1"/>
    <col min="15376" max="15376" width="8.42578125" customWidth="1"/>
    <col min="15377" max="15377" width="6.85546875" customWidth="1"/>
    <col min="15378" max="15378" width="5.7109375" customWidth="1"/>
    <col min="15379" max="15379" width="21.28515625" customWidth="1"/>
    <col min="15380" max="15380" width="6" customWidth="1"/>
    <col min="15381" max="15383" width="0" hidden="1" customWidth="1"/>
    <col min="15384" max="15386" width="18.5703125" customWidth="1"/>
    <col min="15387" max="15388" width="0" hidden="1" customWidth="1"/>
    <col min="15389" max="15615" width="9.140625" customWidth="1"/>
    <col min="15616" max="15616" width="1.5703125" customWidth="1"/>
    <col min="15617" max="15630" width="0" hidden="1" customWidth="1"/>
    <col min="15631" max="15631" width="49.5703125" customWidth="1"/>
    <col min="15632" max="15632" width="8.42578125" customWidth="1"/>
    <col min="15633" max="15633" width="6.85546875" customWidth="1"/>
    <col min="15634" max="15634" width="5.7109375" customWidth="1"/>
    <col min="15635" max="15635" width="21.28515625" customWidth="1"/>
    <col min="15636" max="15636" width="6" customWidth="1"/>
    <col min="15637" max="15639" width="0" hidden="1" customWidth="1"/>
    <col min="15640" max="15642" width="18.5703125" customWidth="1"/>
    <col min="15643" max="15644" width="0" hidden="1" customWidth="1"/>
    <col min="15645" max="15871" width="9.140625" customWidth="1"/>
    <col min="15872" max="15872" width="1.5703125" customWidth="1"/>
    <col min="15873" max="15886" width="0" hidden="1" customWidth="1"/>
    <col min="15887" max="15887" width="49.5703125" customWidth="1"/>
    <col min="15888" max="15888" width="8.42578125" customWidth="1"/>
    <col min="15889" max="15889" width="6.85546875" customWidth="1"/>
    <col min="15890" max="15890" width="5.7109375" customWidth="1"/>
    <col min="15891" max="15891" width="21.28515625" customWidth="1"/>
    <col min="15892" max="15892" width="6" customWidth="1"/>
    <col min="15893" max="15895" width="0" hidden="1" customWidth="1"/>
    <col min="15896" max="15898" width="18.5703125" customWidth="1"/>
    <col min="15899" max="15900" width="0" hidden="1" customWidth="1"/>
    <col min="15901" max="16127" width="9.140625" customWidth="1"/>
    <col min="16128" max="16128" width="1.5703125" customWidth="1"/>
    <col min="16129" max="16142" width="0" hidden="1" customWidth="1"/>
    <col min="16143" max="16143" width="49.5703125" customWidth="1"/>
    <col min="16144" max="16144" width="8.42578125" customWidth="1"/>
    <col min="16145" max="16145" width="6.85546875" customWidth="1"/>
    <col min="16146" max="16146" width="5.7109375" customWidth="1"/>
    <col min="16147" max="16147" width="21.28515625" customWidth="1"/>
    <col min="16148" max="16148" width="6" customWidth="1"/>
    <col min="16149" max="16151" width="0" hidden="1" customWidth="1"/>
    <col min="16152" max="16154" width="18.5703125" customWidth="1"/>
    <col min="16155" max="16156" width="0" hidden="1" customWidth="1"/>
    <col min="16157" max="16383" width="9.140625" customWidth="1"/>
  </cols>
  <sheetData>
    <row r="1" spans="1:29" ht="15.7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310" t="s">
        <v>70</v>
      </c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0"/>
    </row>
    <row r="2" spans="1:29" ht="15.7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310" t="s">
        <v>436</v>
      </c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</row>
    <row r="3" spans="1:29" ht="15.75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310" t="s">
        <v>437</v>
      </c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</row>
    <row r="4" spans="1:29" ht="15.75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311" t="s">
        <v>308</v>
      </c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</row>
    <row r="5" spans="1:29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ht="35.2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333" t="s">
        <v>440</v>
      </c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26"/>
      <c r="AC6" s="26"/>
    </row>
    <row r="7" spans="1:29" ht="12.7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</row>
    <row r="8" spans="1:29" ht="12.75" customHeight="1" x14ac:dyDescent="0.25">
      <c r="A8" s="26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29" t="s">
        <v>2</v>
      </c>
      <c r="Y8" s="162"/>
      <c r="Z8" s="29"/>
      <c r="AA8" s="29" t="s">
        <v>212</v>
      </c>
      <c r="AB8" s="162"/>
      <c r="AC8" s="26"/>
    </row>
    <row r="9" spans="1:29" ht="18.75" customHeight="1" thickBot="1" x14ac:dyDescent="0.3">
      <c r="A9" s="26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12" t="s">
        <v>213</v>
      </c>
      <c r="Q9" s="112" t="s">
        <v>69</v>
      </c>
      <c r="R9" s="112" t="s">
        <v>51</v>
      </c>
      <c r="S9" s="112" t="s">
        <v>50</v>
      </c>
      <c r="T9" s="112" t="s">
        <v>49</v>
      </c>
      <c r="U9" s="140" t="s">
        <v>48</v>
      </c>
      <c r="V9" s="113" t="s">
        <v>215</v>
      </c>
      <c r="W9" s="330" t="s">
        <v>214</v>
      </c>
      <c r="X9" s="30" t="s">
        <v>2</v>
      </c>
      <c r="Y9" s="330" t="s">
        <v>417</v>
      </c>
      <c r="Z9" s="326" t="s">
        <v>215</v>
      </c>
      <c r="AA9" s="327" t="s">
        <v>53</v>
      </c>
      <c r="AB9" s="162"/>
      <c r="AC9" s="26"/>
    </row>
    <row r="10" spans="1:29" ht="18" customHeight="1" x14ac:dyDescent="0.25">
      <c r="A10" s="27"/>
      <c r="B10" s="31" t="s">
        <v>216</v>
      </c>
      <c r="C10" s="31"/>
      <c r="D10" s="31" t="s">
        <v>217</v>
      </c>
      <c r="E10" s="31"/>
      <c r="F10" s="31"/>
      <c r="G10" s="31"/>
      <c r="H10" s="31"/>
      <c r="I10" s="31"/>
      <c r="J10" s="31" t="s">
        <v>48</v>
      </c>
      <c r="K10" s="31"/>
      <c r="L10" s="31"/>
      <c r="M10" s="31" t="s">
        <v>218</v>
      </c>
      <c r="N10" s="31" t="s">
        <v>218</v>
      </c>
      <c r="O10" s="31" t="s">
        <v>218</v>
      </c>
      <c r="P10" s="30"/>
      <c r="Q10" s="30"/>
      <c r="R10" s="30"/>
      <c r="S10" s="30"/>
      <c r="T10" s="30"/>
      <c r="U10" s="141"/>
      <c r="V10" s="139"/>
      <c r="W10" s="332"/>
      <c r="X10" s="32" t="s">
        <v>219</v>
      </c>
      <c r="Y10" s="331"/>
      <c r="Z10" s="326"/>
      <c r="AA10" s="328"/>
      <c r="AB10" s="323"/>
      <c r="AC10" s="323"/>
    </row>
    <row r="11" spans="1:29" ht="22.5" customHeight="1" x14ac:dyDescent="0.25">
      <c r="A11" s="26"/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111"/>
      <c r="Q11" s="111"/>
      <c r="R11" s="111"/>
      <c r="S11" s="111"/>
      <c r="T11" s="111"/>
      <c r="U11" s="138"/>
      <c r="V11" s="114">
        <v>273614537.06999999</v>
      </c>
      <c r="W11" s="35"/>
      <c r="X11" s="36"/>
      <c r="Y11" s="332"/>
      <c r="Z11" s="326"/>
      <c r="AA11" s="329"/>
      <c r="AB11" s="323"/>
      <c r="AC11" s="323"/>
    </row>
    <row r="12" spans="1:29" ht="15.75" x14ac:dyDescent="0.25">
      <c r="A12" s="28"/>
      <c r="B12" s="315" t="s">
        <v>220</v>
      </c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6"/>
      <c r="P12" s="135" t="s">
        <v>220</v>
      </c>
      <c r="Q12" s="134">
        <v>811</v>
      </c>
      <c r="R12" s="133">
        <v>0</v>
      </c>
      <c r="S12" s="133">
        <v>0</v>
      </c>
      <c r="T12" s="132" t="s">
        <v>2</v>
      </c>
      <c r="U12" s="131" t="s">
        <v>2</v>
      </c>
      <c r="V12" s="124">
        <v>0</v>
      </c>
      <c r="W12" s="321"/>
      <c r="X12" s="322"/>
      <c r="Y12" s="130">
        <f>Y13+Y28+Y58+Y134+Y280+Y286+Y297+Y293</f>
        <v>327634215.52000004</v>
      </c>
      <c r="Z12" s="130">
        <f>Z13+Z28+Z58+Z134+Z280+Z286+Z297+Z293</f>
        <v>297075847.60999995</v>
      </c>
      <c r="AA12" s="38">
        <f t="shared" ref="AA12:AA79" si="0">Z12/Y12*100</f>
        <v>90.67302300478606</v>
      </c>
      <c r="AB12" s="39" t="s">
        <v>221</v>
      </c>
      <c r="AC12" s="40"/>
    </row>
    <row r="13" spans="1:29" ht="15.75" x14ac:dyDescent="0.25">
      <c r="A13" s="28"/>
      <c r="B13" s="315" t="s">
        <v>40</v>
      </c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6"/>
      <c r="P13" s="135" t="s">
        <v>40</v>
      </c>
      <c r="Q13" s="134">
        <v>811</v>
      </c>
      <c r="R13" s="133">
        <v>1</v>
      </c>
      <c r="S13" s="133">
        <v>0</v>
      </c>
      <c r="T13" s="132" t="s">
        <v>2</v>
      </c>
      <c r="U13" s="131" t="s">
        <v>2</v>
      </c>
      <c r="V13" s="124">
        <v>0</v>
      </c>
      <c r="W13" s="321"/>
      <c r="X13" s="322"/>
      <c r="Y13" s="130">
        <f>Y14+Y19</f>
        <v>157333</v>
      </c>
      <c r="Z13" s="130">
        <f>Z14+Z19</f>
        <v>38000</v>
      </c>
      <c r="AA13" s="38">
        <f t="shared" si="0"/>
        <v>24.152593543630388</v>
      </c>
      <c r="AB13" s="39" t="s">
        <v>222</v>
      </c>
      <c r="AC13" s="40"/>
    </row>
    <row r="14" spans="1:29" ht="78.75" x14ac:dyDescent="0.25">
      <c r="A14" s="28"/>
      <c r="B14" s="315" t="s">
        <v>39</v>
      </c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6"/>
      <c r="P14" s="135" t="s">
        <v>39</v>
      </c>
      <c r="Q14" s="134">
        <v>811</v>
      </c>
      <c r="R14" s="133">
        <v>1</v>
      </c>
      <c r="S14" s="133">
        <v>4</v>
      </c>
      <c r="T14" s="132" t="s">
        <v>2</v>
      </c>
      <c r="U14" s="131" t="s">
        <v>2</v>
      </c>
      <c r="V14" s="124">
        <v>0</v>
      </c>
      <c r="W14" s="321"/>
      <c r="X14" s="322"/>
      <c r="Y14" s="130">
        <f t="shared" ref="Y14:Z17" si="1">Y15</f>
        <v>17333</v>
      </c>
      <c r="Z14" s="130">
        <f t="shared" si="1"/>
        <v>0</v>
      </c>
      <c r="AA14" s="38">
        <f t="shared" si="0"/>
        <v>0</v>
      </c>
      <c r="AB14" s="39" t="s">
        <v>222</v>
      </c>
      <c r="AC14" s="40"/>
    </row>
    <row r="15" spans="1:29" ht="31.5" x14ac:dyDescent="0.25">
      <c r="A15" s="28"/>
      <c r="B15" s="41"/>
      <c r="C15" s="42"/>
      <c r="D15" s="43"/>
      <c r="E15" s="317" t="s">
        <v>223</v>
      </c>
      <c r="F15" s="317"/>
      <c r="G15" s="317"/>
      <c r="H15" s="317"/>
      <c r="I15" s="317"/>
      <c r="J15" s="317"/>
      <c r="K15" s="317"/>
      <c r="L15" s="317"/>
      <c r="M15" s="317"/>
      <c r="N15" s="317"/>
      <c r="O15" s="318"/>
      <c r="P15" s="135" t="s">
        <v>91</v>
      </c>
      <c r="Q15" s="134">
        <v>811</v>
      </c>
      <c r="R15" s="133">
        <v>1</v>
      </c>
      <c r="S15" s="133">
        <v>4</v>
      </c>
      <c r="T15" s="132" t="s">
        <v>92</v>
      </c>
      <c r="U15" s="131" t="s">
        <v>2</v>
      </c>
      <c r="V15" s="124" t="s">
        <v>424</v>
      </c>
      <c r="W15" s="321"/>
      <c r="X15" s="322"/>
      <c r="Y15" s="130">
        <f t="shared" si="1"/>
        <v>17333</v>
      </c>
      <c r="Z15" s="130">
        <f t="shared" si="1"/>
        <v>0</v>
      </c>
      <c r="AA15" s="38">
        <f t="shared" si="0"/>
        <v>0</v>
      </c>
      <c r="AB15" s="39" t="s">
        <v>222</v>
      </c>
      <c r="AC15" s="40"/>
    </row>
    <row r="16" spans="1:29" ht="31.5" x14ac:dyDescent="0.25">
      <c r="A16" s="28"/>
      <c r="B16" s="41"/>
      <c r="C16" s="42"/>
      <c r="D16" s="42"/>
      <c r="E16" s="144"/>
      <c r="F16" s="144"/>
      <c r="G16" s="144"/>
      <c r="H16" s="145"/>
      <c r="I16" s="319" t="s">
        <v>224</v>
      </c>
      <c r="J16" s="319"/>
      <c r="K16" s="319"/>
      <c r="L16" s="319"/>
      <c r="M16" s="319"/>
      <c r="N16" s="319"/>
      <c r="O16" s="320"/>
      <c r="P16" s="135" t="s">
        <v>93</v>
      </c>
      <c r="Q16" s="134">
        <v>811</v>
      </c>
      <c r="R16" s="133">
        <v>1</v>
      </c>
      <c r="S16" s="133">
        <v>4</v>
      </c>
      <c r="T16" s="132" t="s">
        <v>94</v>
      </c>
      <c r="U16" s="131" t="s">
        <v>2</v>
      </c>
      <c r="V16" s="124" t="s">
        <v>424</v>
      </c>
      <c r="W16" s="321"/>
      <c r="X16" s="322"/>
      <c r="Y16" s="130">
        <f t="shared" si="1"/>
        <v>17333</v>
      </c>
      <c r="Z16" s="130">
        <f t="shared" si="1"/>
        <v>0</v>
      </c>
      <c r="AA16" s="38">
        <f t="shared" si="0"/>
        <v>0</v>
      </c>
      <c r="AB16" s="39" t="s">
        <v>222</v>
      </c>
      <c r="AC16" s="40"/>
    </row>
    <row r="17" spans="1:29" ht="31.5" x14ac:dyDescent="0.25">
      <c r="A17" s="28"/>
      <c r="B17" s="313">
        <v>200</v>
      </c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4"/>
      <c r="P17" s="129" t="s">
        <v>38</v>
      </c>
      <c r="Q17" s="128">
        <v>811</v>
      </c>
      <c r="R17" s="127">
        <v>1</v>
      </c>
      <c r="S17" s="127">
        <v>4</v>
      </c>
      <c r="T17" s="126" t="s">
        <v>94</v>
      </c>
      <c r="U17" s="125">
        <v>200</v>
      </c>
      <c r="V17" s="124" t="s">
        <v>424</v>
      </c>
      <c r="W17" s="324"/>
      <c r="X17" s="325"/>
      <c r="Y17" s="123">
        <f t="shared" si="1"/>
        <v>17333</v>
      </c>
      <c r="Z17" s="123">
        <f t="shared" si="1"/>
        <v>0</v>
      </c>
      <c r="AA17" s="38">
        <f t="shared" si="0"/>
        <v>0</v>
      </c>
      <c r="AB17" s="39" t="s">
        <v>222</v>
      </c>
      <c r="AC17" s="40"/>
    </row>
    <row r="18" spans="1:29" ht="47.25" x14ac:dyDescent="0.25">
      <c r="A18" s="28"/>
      <c r="B18" s="313">
        <v>200</v>
      </c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4"/>
      <c r="P18" s="129" t="s">
        <v>12</v>
      </c>
      <c r="Q18" s="128">
        <v>811</v>
      </c>
      <c r="R18" s="127">
        <v>1</v>
      </c>
      <c r="S18" s="127">
        <v>4</v>
      </c>
      <c r="T18" s="126" t="s">
        <v>94</v>
      </c>
      <c r="U18" s="125">
        <v>240</v>
      </c>
      <c r="V18" s="124" t="s">
        <v>424</v>
      </c>
      <c r="W18" s="324"/>
      <c r="X18" s="325"/>
      <c r="Y18" s="123">
        <v>17333</v>
      </c>
      <c r="Z18" s="44">
        <v>0</v>
      </c>
      <c r="AA18" s="38">
        <f t="shared" si="0"/>
        <v>0</v>
      </c>
      <c r="AB18" s="39" t="s">
        <v>222</v>
      </c>
      <c r="AC18" s="40"/>
    </row>
    <row r="19" spans="1:29" ht="15.75" x14ac:dyDescent="0.25">
      <c r="A19" s="28"/>
      <c r="B19" s="313">
        <v>300</v>
      </c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4"/>
      <c r="P19" s="135" t="s">
        <v>200</v>
      </c>
      <c r="Q19" s="134">
        <v>811</v>
      </c>
      <c r="R19" s="133">
        <v>1</v>
      </c>
      <c r="S19" s="133">
        <v>13</v>
      </c>
      <c r="T19" s="132" t="s">
        <v>2</v>
      </c>
      <c r="U19" s="131" t="s">
        <v>2</v>
      </c>
      <c r="V19" s="124">
        <v>0</v>
      </c>
      <c r="W19" s="321"/>
      <c r="X19" s="322"/>
      <c r="Y19" s="130">
        <f>Y20</f>
        <v>140000</v>
      </c>
      <c r="Z19" s="130">
        <f>Z20</f>
        <v>38000</v>
      </c>
      <c r="AA19" s="38">
        <f t="shared" si="0"/>
        <v>27.142857142857142</v>
      </c>
      <c r="AB19" s="39" t="s">
        <v>222</v>
      </c>
      <c r="AC19" s="40"/>
    </row>
    <row r="20" spans="1:29" ht="31.5" x14ac:dyDescent="0.25">
      <c r="A20" s="28"/>
      <c r="B20" s="313">
        <v>300</v>
      </c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4"/>
      <c r="P20" s="135" t="s">
        <v>91</v>
      </c>
      <c r="Q20" s="134">
        <v>811</v>
      </c>
      <c r="R20" s="133">
        <v>1</v>
      </c>
      <c r="S20" s="133">
        <v>13</v>
      </c>
      <c r="T20" s="132" t="s">
        <v>92</v>
      </c>
      <c r="U20" s="131" t="s">
        <v>2</v>
      </c>
      <c r="V20" s="124" t="s">
        <v>424</v>
      </c>
      <c r="W20" s="321"/>
      <c r="X20" s="322"/>
      <c r="Y20" s="130">
        <f>Y21</f>
        <v>140000</v>
      </c>
      <c r="Z20" s="130">
        <f>Z21</f>
        <v>38000</v>
      </c>
      <c r="AA20" s="38">
        <f t="shared" si="0"/>
        <v>27.142857142857142</v>
      </c>
      <c r="AB20" s="39" t="s">
        <v>222</v>
      </c>
      <c r="AC20" s="40"/>
    </row>
    <row r="21" spans="1:29" ht="31.5" x14ac:dyDescent="0.25">
      <c r="A21" s="28"/>
      <c r="B21" s="313">
        <v>800</v>
      </c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4"/>
      <c r="P21" s="135" t="s">
        <v>201</v>
      </c>
      <c r="Q21" s="134">
        <v>811</v>
      </c>
      <c r="R21" s="133">
        <v>1</v>
      </c>
      <c r="S21" s="133">
        <v>13</v>
      </c>
      <c r="T21" s="132" t="s">
        <v>202</v>
      </c>
      <c r="U21" s="131" t="s">
        <v>2</v>
      </c>
      <c r="V21" s="124" t="s">
        <v>424</v>
      </c>
      <c r="W21" s="321"/>
      <c r="X21" s="322"/>
      <c r="Y21" s="130">
        <f>Y23+Y25+Y27</f>
        <v>140000</v>
      </c>
      <c r="Z21" s="130">
        <f>Z23+Z25+Z27</f>
        <v>38000</v>
      </c>
      <c r="AA21" s="38">
        <f t="shared" si="0"/>
        <v>27.142857142857142</v>
      </c>
      <c r="AB21" s="39" t="s">
        <v>222</v>
      </c>
      <c r="AC21" s="40"/>
    </row>
    <row r="22" spans="1:29" ht="31.5" x14ac:dyDescent="0.25">
      <c r="A22" s="28"/>
      <c r="B22" s="313">
        <v>800</v>
      </c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4"/>
      <c r="P22" s="129" t="s">
        <v>38</v>
      </c>
      <c r="Q22" s="128">
        <v>811</v>
      </c>
      <c r="R22" s="127">
        <v>1</v>
      </c>
      <c r="S22" s="127">
        <v>13</v>
      </c>
      <c r="T22" s="126" t="s">
        <v>202</v>
      </c>
      <c r="U22" s="125">
        <v>200</v>
      </c>
      <c r="V22" s="124" t="s">
        <v>424</v>
      </c>
      <c r="W22" s="324"/>
      <c r="X22" s="325"/>
      <c r="Y22" s="123">
        <f>Y23</f>
        <v>110000</v>
      </c>
      <c r="Z22" s="123">
        <f>Z23</f>
        <v>8000</v>
      </c>
      <c r="AA22" s="38">
        <f t="shared" si="0"/>
        <v>7.2727272727272725</v>
      </c>
      <c r="AB22" s="39" t="s">
        <v>222</v>
      </c>
      <c r="AC22" s="40"/>
    </row>
    <row r="23" spans="1:29" ht="47.25" x14ac:dyDescent="0.25">
      <c r="A23" s="28"/>
      <c r="B23" s="315" t="s">
        <v>199</v>
      </c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6"/>
      <c r="P23" s="129" t="s">
        <v>12</v>
      </c>
      <c r="Q23" s="128">
        <v>811</v>
      </c>
      <c r="R23" s="127">
        <v>1</v>
      </c>
      <c r="S23" s="127">
        <v>13</v>
      </c>
      <c r="T23" s="126" t="s">
        <v>202</v>
      </c>
      <c r="U23" s="125">
        <v>240</v>
      </c>
      <c r="V23" s="124" t="s">
        <v>424</v>
      </c>
      <c r="W23" s="324"/>
      <c r="X23" s="325"/>
      <c r="Y23" s="123">
        <v>110000</v>
      </c>
      <c r="Z23" s="44">
        <v>8000</v>
      </c>
      <c r="AA23" s="38">
        <f t="shared" si="0"/>
        <v>7.2727272727272725</v>
      </c>
      <c r="AB23" s="39" t="s">
        <v>222</v>
      </c>
      <c r="AC23" s="40"/>
    </row>
    <row r="24" spans="1:29" ht="31.5" x14ac:dyDescent="0.25">
      <c r="A24" s="28"/>
      <c r="B24" s="41"/>
      <c r="C24" s="42"/>
      <c r="D24" s="43"/>
      <c r="E24" s="317" t="s">
        <v>223</v>
      </c>
      <c r="F24" s="317"/>
      <c r="G24" s="317"/>
      <c r="H24" s="317"/>
      <c r="I24" s="317"/>
      <c r="J24" s="317"/>
      <c r="K24" s="317"/>
      <c r="L24" s="317"/>
      <c r="M24" s="317"/>
      <c r="N24" s="317"/>
      <c r="O24" s="318"/>
      <c r="P24" s="129" t="s">
        <v>3</v>
      </c>
      <c r="Q24" s="128">
        <v>811</v>
      </c>
      <c r="R24" s="127">
        <v>1</v>
      </c>
      <c r="S24" s="127">
        <v>13</v>
      </c>
      <c r="T24" s="126" t="s">
        <v>202</v>
      </c>
      <c r="U24" s="125">
        <v>300</v>
      </c>
      <c r="V24" s="124" t="s">
        <v>424</v>
      </c>
      <c r="W24" s="324"/>
      <c r="X24" s="325"/>
      <c r="Y24" s="123">
        <f>Y25</f>
        <v>10000</v>
      </c>
      <c r="Z24" s="67">
        <f>Z25</f>
        <v>10000</v>
      </c>
      <c r="AA24" s="38">
        <f t="shared" si="0"/>
        <v>100</v>
      </c>
      <c r="AB24" s="39" t="s">
        <v>222</v>
      </c>
      <c r="AC24" s="40"/>
    </row>
    <row r="25" spans="1:29" ht="15.75" x14ac:dyDescent="0.25">
      <c r="A25" s="28"/>
      <c r="B25" s="41"/>
      <c r="C25" s="42"/>
      <c r="D25" s="42"/>
      <c r="E25" s="144"/>
      <c r="F25" s="144"/>
      <c r="G25" s="144"/>
      <c r="H25" s="145"/>
      <c r="I25" s="319" t="s">
        <v>225</v>
      </c>
      <c r="J25" s="319"/>
      <c r="K25" s="319"/>
      <c r="L25" s="319"/>
      <c r="M25" s="319"/>
      <c r="N25" s="319"/>
      <c r="O25" s="320"/>
      <c r="P25" s="129" t="s">
        <v>203</v>
      </c>
      <c r="Q25" s="128">
        <v>811</v>
      </c>
      <c r="R25" s="127">
        <v>1</v>
      </c>
      <c r="S25" s="127">
        <v>13</v>
      </c>
      <c r="T25" s="126" t="s">
        <v>202</v>
      </c>
      <c r="U25" s="125">
        <v>350</v>
      </c>
      <c r="V25" s="124" t="s">
        <v>424</v>
      </c>
      <c r="W25" s="324"/>
      <c r="X25" s="325"/>
      <c r="Y25" s="123">
        <v>10000</v>
      </c>
      <c r="Z25" s="44">
        <v>10000</v>
      </c>
      <c r="AA25" s="38">
        <f t="shared" si="0"/>
        <v>100</v>
      </c>
      <c r="AB25" s="39" t="s">
        <v>222</v>
      </c>
      <c r="AC25" s="40"/>
    </row>
    <row r="26" spans="1:29" ht="15.75" x14ac:dyDescent="0.25">
      <c r="A26" s="28"/>
      <c r="B26" s="313">
        <v>800</v>
      </c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4"/>
      <c r="P26" s="129" t="s">
        <v>17</v>
      </c>
      <c r="Q26" s="128">
        <v>811</v>
      </c>
      <c r="R26" s="127">
        <v>1</v>
      </c>
      <c r="S26" s="127">
        <v>13</v>
      </c>
      <c r="T26" s="126" t="s">
        <v>202</v>
      </c>
      <c r="U26" s="125">
        <v>800</v>
      </c>
      <c r="V26" s="124" t="s">
        <v>424</v>
      </c>
      <c r="W26" s="324"/>
      <c r="X26" s="325"/>
      <c r="Y26" s="123">
        <f>Y27</f>
        <v>20000</v>
      </c>
      <c r="Z26" s="67">
        <f>Z27</f>
        <v>20000</v>
      </c>
      <c r="AA26" s="38">
        <f t="shared" si="0"/>
        <v>100</v>
      </c>
      <c r="AB26" s="39" t="s">
        <v>222</v>
      </c>
      <c r="AC26" s="40"/>
    </row>
    <row r="27" spans="1:29" ht="15.75" x14ac:dyDescent="0.25">
      <c r="A27" s="28"/>
      <c r="B27" s="313">
        <v>800</v>
      </c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4"/>
      <c r="P27" s="129" t="s">
        <v>63</v>
      </c>
      <c r="Q27" s="128">
        <v>811</v>
      </c>
      <c r="R27" s="127">
        <v>1</v>
      </c>
      <c r="S27" s="127">
        <v>13</v>
      </c>
      <c r="T27" s="126" t="s">
        <v>202</v>
      </c>
      <c r="U27" s="125">
        <v>850</v>
      </c>
      <c r="V27" s="124" t="s">
        <v>424</v>
      </c>
      <c r="W27" s="324"/>
      <c r="X27" s="325"/>
      <c r="Y27" s="123">
        <v>20000</v>
      </c>
      <c r="Z27" s="44">
        <v>20000</v>
      </c>
      <c r="AA27" s="38">
        <f t="shared" si="0"/>
        <v>100</v>
      </c>
      <c r="AB27" s="39" t="s">
        <v>222</v>
      </c>
      <c r="AC27" s="40"/>
    </row>
    <row r="28" spans="1:29" ht="47.25" x14ac:dyDescent="0.25">
      <c r="A28" s="28"/>
      <c r="B28" s="315" t="s">
        <v>200</v>
      </c>
      <c r="C28" s="315"/>
      <c r="D28" s="315"/>
      <c r="E28" s="315"/>
      <c r="F28" s="315"/>
      <c r="G28" s="315"/>
      <c r="H28" s="315"/>
      <c r="I28" s="315"/>
      <c r="J28" s="315"/>
      <c r="K28" s="315"/>
      <c r="L28" s="315"/>
      <c r="M28" s="315"/>
      <c r="N28" s="315"/>
      <c r="O28" s="316"/>
      <c r="P28" s="135" t="s">
        <v>36</v>
      </c>
      <c r="Q28" s="134">
        <v>811</v>
      </c>
      <c r="R28" s="133">
        <v>3</v>
      </c>
      <c r="S28" s="133">
        <v>0</v>
      </c>
      <c r="T28" s="132" t="s">
        <v>2</v>
      </c>
      <c r="U28" s="131" t="s">
        <v>2</v>
      </c>
      <c r="V28" s="124">
        <v>0</v>
      </c>
      <c r="W28" s="321"/>
      <c r="X28" s="322"/>
      <c r="Y28" s="130">
        <f>Y29+Y37+Y45</f>
        <v>4179852</v>
      </c>
      <c r="Z28" s="130">
        <f>Z29+Z37+Z45</f>
        <v>3973162.43</v>
      </c>
      <c r="AA28" s="38">
        <f t="shared" si="0"/>
        <v>95.055098362334363</v>
      </c>
      <c r="AB28" s="39" t="s">
        <v>222</v>
      </c>
      <c r="AC28" s="40"/>
    </row>
    <row r="29" spans="1:29" ht="15.75" x14ac:dyDescent="0.25">
      <c r="A29" s="28"/>
      <c r="B29" s="41"/>
      <c r="C29" s="42"/>
      <c r="D29" s="43"/>
      <c r="E29" s="317" t="s">
        <v>223</v>
      </c>
      <c r="F29" s="317"/>
      <c r="G29" s="317"/>
      <c r="H29" s="317"/>
      <c r="I29" s="317"/>
      <c r="J29" s="317"/>
      <c r="K29" s="317"/>
      <c r="L29" s="317"/>
      <c r="M29" s="317"/>
      <c r="N29" s="317"/>
      <c r="O29" s="318"/>
      <c r="P29" s="135" t="s">
        <v>95</v>
      </c>
      <c r="Q29" s="134">
        <v>811</v>
      </c>
      <c r="R29" s="133">
        <v>3</v>
      </c>
      <c r="S29" s="133">
        <v>9</v>
      </c>
      <c r="T29" s="132" t="s">
        <v>2</v>
      </c>
      <c r="U29" s="131" t="s">
        <v>2</v>
      </c>
      <c r="V29" s="124">
        <v>0</v>
      </c>
      <c r="W29" s="321"/>
      <c r="X29" s="322"/>
      <c r="Y29" s="130">
        <f>Y30</f>
        <v>333000</v>
      </c>
      <c r="Z29" s="130">
        <f>Z30</f>
        <v>300000</v>
      </c>
      <c r="AA29" s="38">
        <f t="shared" si="0"/>
        <v>90.090090090090087</v>
      </c>
      <c r="AB29" s="39" t="s">
        <v>222</v>
      </c>
      <c r="AC29" s="40"/>
    </row>
    <row r="30" spans="1:29" ht="31.5" x14ac:dyDescent="0.25">
      <c r="A30" s="28"/>
      <c r="B30" s="41"/>
      <c r="C30" s="42"/>
      <c r="D30" s="42"/>
      <c r="E30" s="144"/>
      <c r="F30" s="144"/>
      <c r="G30" s="144"/>
      <c r="H30" s="145"/>
      <c r="I30" s="319" t="s">
        <v>226</v>
      </c>
      <c r="J30" s="319"/>
      <c r="K30" s="319"/>
      <c r="L30" s="319"/>
      <c r="M30" s="319"/>
      <c r="N30" s="319"/>
      <c r="O30" s="320"/>
      <c r="P30" s="135" t="s">
        <v>91</v>
      </c>
      <c r="Q30" s="134">
        <v>811</v>
      </c>
      <c r="R30" s="133">
        <v>3</v>
      </c>
      <c r="S30" s="133">
        <v>9</v>
      </c>
      <c r="T30" s="132" t="s">
        <v>92</v>
      </c>
      <c r="U30" s="131" t="s">
        <v>2</v>
      </c>
      <c r="V30" s="124" t="s">
        <v>424</v>
      </c>
      <c r="W30" s="321"/>
      <c r="X30" s="322"/>
      <c r="Y30" s="130">
        <f>Y31+Y34</f>
        <v>333000</v>
      </c>
      <c r="Z30" s="130">
        <f>Z31+Z34</f>
        <v>300000</v>
      </c>
      <c r="AA30" s="38">
        <f t="shared" si="0"/>
        <v>90.090090090090087</v>
      </c>
      <c r="AB30" s="39" t="s">
        <v>222</v>
      </c>
      <c r="AC30" s="40"/>
    </row>
    <row r="31" spans="1:29" ht="47.25" x14ac:dyDescent="0.25">
      <c r="A31" s="28"/>
      <c r="B31" s="313">
        <v>200</v>
      </c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4"/>
      <c r="P31" s="135" t="s">
        <v>96</v>
      </c>
      <c r="Q31" s="134">
        <v>811</v>
      </c>
      <c r="R31" s="133">
        <v>3</v>
      </c>
      <c r="S31" s="133">
        <v>9</v>
      </c>
      <c r="T31" s="132" t="s">
        <v>97</v>
      </c>
      <c r="U31" s="131" t="s">
        <v>2</v>
      </c>
      <c r="V31" s="124" t="s">
        <v>424</v>
      </c>
      <c r="W31" s="321"/>
      <c r="X31" s="322"/>
      <c r="Y31" s="130">
        <f>Y32</f>
        <v>33000</v>
      </c>
      <c r="Z31" s="68">
        <f>Z32</f>
        <v>0</v>
      </c>
      <c r="AA31" s="38">
        <f t="shared" si="0"/>
        <v>0</v>
      </c>
      <c r="AB31" s="39" t="s">
        <v>222</v>
      </c>
      <c r="AC31" s="40"/>
    </row>
    <row r="32" spans="1:29" ht="31.5" x14ac:dyDescent="0.25">
      <c r="A32" s="28"/>
      <c r="B32" s="313">
        <v>200</v>
      </c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4"/>
      <c r="P32" s="129" t="s">
        <v>38</v>
      </c>
      <c r="Q32" s="128">
        <v>811</v>
      </c>
      <c r="R32" s="127">
        <v>3</v>
      </c>
      <c r="S32" s="127">
        <v>9</v>
      </c>
      <c r="T32" s="126" t="s">
        <v>97</v>
      </c>
      <c r="U32" s="125">
        <v>200</v>
      </c>
      <c r="V32" s="124" t="s">
        <v>424</v>
      </c>
      <c r="W32" s="324"/>
      <c r="X32" s="325"/>
      <c r="Y32" s="123">
        <f>Y33</f>
        <v>33000</v>
      </c>
      <c r="Z32" s="67">
        <f>Z33</f>
        <v>0</v>
      </c>
      <c r="AA32" s="38">
        <f t="shared" si="0"/>
        <v>0</v>
      </c>
      <c r="AB32" s="39" t="s">
        <v>222</v>
      </c>
      <c r="AC32" s="40"/>
    </row>
    <row r="33" spans="1:29" ht="47.25" x14ac:dyDescent="0.25">
      <c r="A33" s="28"/>
      <c r="B33" s="313">
        <v>300</v>
      </c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4"/>
      <c r="P33" s="129" t="s">
        <v>12</v>
      </c>
      <c r="Q33" s="128">
        <v>811</v>
      </c>
      <c r="R33" s="127">
        <v>3</v>
      </c>
      <c r="S33" s="127">
        <v>9</v>
      </c>
      <c r="T33" s="126" t="s">
        <v>97</v>
      </c>
      <c r="U33" s="125">
        <v>240</v>
      </c>
      <c r="V33" s="124" t="s">
        <v>424</v>
      </c>
      <c r="W33" s="324"/>
      <c r="X33" s="325"/>
      <c r="Y33" s="123">
        <v>33000</v>
      </c>
      <c r="Z33" s="44">
        <v>0</v>
      </c>
      <c r="AA33" s="38">
        <f t="shared" si="0"/>
        <v>0</v>
      </c>
      <c r="AB33" s="39" t="s">
        <v>222</v>
      </c>
      <c r="AC33" s="40"/>
    </row>
    <row r="34" spans="1:29" ht="78.75" x14ac:dyDescent="0.25">
      <c r="A34" s="28"/>
      <c r="B34" s="313">
        <v>300</v>
      </c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4"/>
      <c r="P34" s="135" t="s">
        <v>231</v>
      </c>
      <c r="Q34" s="134">
        <v>811</v>
      </c>
      <c r="R34" s="133">
        <v>3</v>
      </c>
      <c r="S34" s="133">
        <v>9</v>
      </c>
      <c r="T34" s="132" t="s">
        <v>232</v>
      </c>
      <c r="U34" s="131" t="s">
        <v>2</v>
      </c>
      <c r="V34" s="124" t="s">
        <v>424</v>
      </c>
      <c r="W34" s="321"/>
      <c r="X34" s="322"/>
      <c r="Y34" s="130">
        <f>Y35</f>
        <v>300000</v>
      </c>
      <c r="Z34" s="68">
        <f>Z35</f>
        <v>300000</v>
      </c>
      <c r="AA34" s="38">
        <f t="shared" si="0"/>
        <v>100</v>
      </c>
      <c r="AB34" s="39" t="s">
        <v>222</v>
      </c>
      <c r="AC34" s="40"/>
    </row>
    <row r="35" spans="1:29" ht="15.75" x14ac:dyDescent="0.25">
      <c r="A35" s="28"/>
      <c r="B35" s="313">
        <v>800</v>
      </c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4"/>
      <c r="P35" s="129" t="s">
        <v>10</v>
      </c>
      <c r="Q35" s="128">
        <v>811</v>
      </c>
      <c r="R35" s="127">
        <v>3</v>
      </c>
      <c r="S35" s="127">
        <v>9</v>
      </c>
      <c r="T35" s="126" t="s">
        <v>232</v>
      </c>
      <c r="U35" s="125">
        <v>500</v>
      </c>
      <c r="V35" s="124" t="s">
        <v>424</v>
      </c>
      <c r="W35" s="324"/>
      <c r="X35" s="325"/>
      <c r="Y35" s="123">
        <f>Y36</f>
        <v>300000</v>
      </c>
      <c r="Z35" s="67">
        <f>Z36</f>
        <v>300000</v>
      </c>
      <c r="AA35" s="38">
        <f t="shared" si="0"/>
        <v>100</v>
      </c>
      <c r="AB35" s="39" t="s">
        <v>222</v>
      </c>
      <c r="AC35" s="40"/>
    </row>
    <row r="36" spans="1:29" ht="15.75" x14ac:dyDescent="0.25">
      <c r="A36" s="28"/>
      <c r="B36" s="313">
        <v>800</v>
      </c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4"/>
      <c r="P36" s="129" t="s">
        <v>9</v>
      </c>
      <c r="Q36" s="128">
        <v>811</v>
      </c>
      <c r="R36" s="127">
        <v>3</v>
      </c>
      <c r="S36" s="127">
        <v>9</v>
      </c>
      <c r="T36" s="126" t="s">
        <v>232</v>
      </c>
      <c r="U36" s="125">
        <v>540</v>
      </c>
      <c r="V36" s="124" t="s">
        <v>424</v>
      </c>
      <c r="W36" s="324"/>
      <c r="X36" s="325"/>
      <c r="Y36" s="123">
        <v>300000</v>
      </c>
      <c r="Z36" s="44">
        <v>300000</v>
      </c>
      <c r="AA36" s="38">
        <f t="shared" si="0"/>
        <v>100</v>
      </c>
      <c r="AB36" s="39" t="s">
        <v>222</v>
      </c>
      <c r="AC36" s="40"/>
    </row>
    <row r="37" spans="1:29" ht="63" x14ac:dyDescent="0.25">
      <c r="A37" s="28"/>
      <c r="B37" s="313">
        <v>800</v>
      </c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4"/>
      <c r="P37" s="135" t="s">
        <v>98</v>
      </c>
      <c r="Q37" s="134">
        <v>811</v>
      </c>
      <c r="R37" s="133">
        <v>3</v>
      </c>
      <c r="S37" s="133">
        <v>10</v>
      </c>
      <c r="T37" s="132" t="s">
        <v>2</v>
      </c>
      <c r="U37" s="131" t="s">
        <v>2</v>
      </c>
      <c r="V37" s="124">
        <v>0</v>
      </c>
      <c r="W37" s="321"/>
      <c r="X37" s="322"/>
      <c r="Y37" s="130">
        <f>Y38</f>
        <v>3813852</v>
      </c>
      <c r="Z37" s="68">
        <f>Z38</f>
        <v>3673162.43</v>
      </c>
      <c r="AA37" s="38">
        <f t="shared" si="0"/>
        <v>96.311089942661653</v>
      </c>
      <c r="AB37" s="39" t="s">
        <v>222</v>
      </c>
      <c r="AC37" s="40"/>
    </row>
    <row r="38" spans="1:29" ht="31.5" x14ac:dyDescent="0.25">
      <c r="A38" s="28"/>
      <c r="B38" s="41"/>
      <c r="C38" s="42"/>
      <c r="D38" s="42"/>
      <c r="E38" s="144"/>
      <c r="F38" s="144"/>
      <c r="G38" s="144"/>
      <c r="H38" s="145"/>
      <c r="I38" s="319" t="s">
        <v>227</v>
      </c>
      <c r="J38" s="319"/>
      <c r="K38" s="319"/>
      <c r="L38" s="319"/>
      <c r="M38" s="319"/>
      <c r="N38" s="319"/>
      <c r="O38" s="320"/>
      <c r="P38" s="135" t="s">
        <v>91</v>
      </c>
      <c r="Q38" s="134">
        <v>811</v>
      </c>
      <c r="R38" s="133">
        <v>3</v>
      </c>
      <c r="S38" s="133">
        <v>10</v>
      </c>
      <c r="T38" s="132" t="s">
        <v>92</v>
      </c>
      <c r="U38" s="131" t="s">
        <v>2</v>
      </c>
      <c r="V38" s="124" t="s">
        <v>424</v>
      </c>
      <c r="W38" s="321"/>
      <c r="X38" s="322"/>
      <c r="Y38" s="130">
        <f>Y39+Y42</f>
        <v>3813852</v>
      </c>
      <c r="Z38" s="130">
        <f>Z39+Z42</f>
        <v>3673162.43</v>
      </c>
      <c r="AA38" s="38">
        <f t="shared" si="0"/>
        <v>96.311089942661653</v>
      </c>
      <c r="AB38" s="39" t="s">
        <v>222</v>
      </c>
      <c r="AC38" s="40"/>
    </row>
    <row r="39" spans="1:29" ht="15.75" x14ac:dyDescent="0.25">
      <c r="A39" s="28"/>
      <c r="B39" s="313">
        <v>200</v>
      </c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4"/>
      <c r="P39" s="135" t="s">
        <v>99</v>
      </c>
      <c r="Q39" s="134">
        <v>811</v>
      </c>
      <c r="R39" s="133">
        <v>3</v>
      </c>
      <c r="S39" s="133">
        <v>10</v>
      </c>
      <c r="T39" s="132" t="s">
        <v>100</v>
      </c>
      <c r="U39" s="131" t="s">
        <v>2</v>
      </c>
      <c r="V39" s="124" t="s">
        <v>424</v>
      </c>
      <c r="W39" s="321"/>
      <c r="X39" s="322"/>
      <c r="Y39" s="130">
        <f>Y40</f>
        <v>460680</v>
      </c>
      <c r="Z39" s="68">
        <f>Z40</f>
        <v>426598</v>
      </c>
      <c r="AA39" s="38">
        <f t="shared" si="0"/>
        <v>92.601806025874794</v>
      </c>
      <c r="AB39" s="39" t="s">
        <v>222</v>
      </c>
      <c r="AC39" s="40"/>
    </row>
    <row r="40" spans="1:29" ht="31.5" x14ac:dyDescent="0.25">
      <c r="A40" s="28"/>
      <c r="B40" s="313">
        <v>200</v>
      </c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4"/>
      <c r="P40" s="129" t="s">
        <v>38</v>
      </c>
      <c r="Q40" s="128">
        <v>811</v>
      </c>
      <c r="R40" s="127">
        <v>3</v>
      </c>
      <c r="S40" s="127">
        <v>10</v>
      </c>
      <c r="T40" s="126" t="s">
        <v>100</v>
      </c>
      <c r="U40" s="125">
        <v>200</v>
      </c>
      <c r="V40" s="124" t="s">
        <v>424</v>
      </c>
      <c r="W40" s="324"/>
      <c r="X40" s="325"/>
      <c r="Y40" s="123">
        <f>Y41</f>
        <v>460680</v>
      </c>
      <c r="Z40" s="67">
        <f>Z41</f>
        <v>426598</v>
      </c>
      <c r="AA40" s="38">
        <f t="shared" si="0"/>
        <v>92.601806025874794</v>
      </c>
      <c r="AB40" s="39" t="s">
        <v>222</v>
      </c>
      <c r="AC40" s="40"/>
    </row>
    <row r="41" spans="1:29" ht="47.25" x14ac:dyDescent="0.25">
      <c r="A41" s="28"/>
      <c r="B41" s="315" t="s">
        <v>36</v>
      </c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  <c r="O41" s="316"/>
      <c r="P41" s="129" t="s">
        <v>12</v>
      </c>
      <c r="Q41" s="128">
        <v>811</v>
      </c>
      <c r="R41" s="127">
        <v>3</v>
      </c>
      <c r="S41" s="127">
        <v>10</v>
      </c>
      <c r="T41" s="126" t="s">
        <v>100</v>
      </c>
      <c r="U41" s="125">
        <v>240</v>
      </c>
      <c r="V41" s="124" t="s">
        <v>424</v>
      </c>
      <c r="W41" s="324"/>
      <c r="X41" s="325"/>
      <c r="Y41" s="123">
        <v>460680</v>
      </c>
      <c r="Z41" s="44">
        <v>426598</v>
      </c>
      <c r="AA41" s="38">
        <f t="shared" si="0"/>
        <v>92.601806025874794</v>
      </c>
      <c r="AB41" s="39" t="s">
        <v>228</v>
      </c>
      <c r="AC41" s="40"/>
    </row>
    <row r="42" spans="1:29" ht="31.5" x14ac:dyDescent="0.25">
      <c r="A42" s="28"/>
      <c r="B42" s="315" t="s">
        <v>95</v>
      </c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  <c r="O42" s="316"/>
      <c r="P42" s="135" t="s">
        <v>101</v>
      </c>
      <c r="Q42" s="134">
        <v>811</v>
      </c>
      <c r="R42" s="133">
        <v>3</v>
      </c>
      <c r="S42" s="133">
        <v>10</v>
      </c>
      <c r="T42" s="132" t="s">
        <v>102</v>
      </c>
      <c r="U42" s="131" t="s">
        <v>2</v>
      </c>
      <c r="V42" s="124" t="s">
        <v>424</v>
      </c>
      <c r="W42" s="321"/>
      <c r="X42" s="322"/>
      <c r="Y42" s="130">
        <f>Y43</f>
        <v>3353172</v>
      </c>
      <c r="Z42" s="68">
        <f>Z43</f>
        <v>3246564.43</v>
      </c>
      <c r="AA42" s="38">
        <f t="shared" si="0"/>
        <v>96.820694852515771</v>
      </c>
      <c r="AB42" s="39" t="s">
        <v>228</v>
      </c>
      <c r="AC42" s="40"/>
    </row>
    <row r="43" spans="1:29" ht="31.5" x14ac:dyDescent="0.25">
      <c r="A43" s="28"/>
      <c r="B43" s="41"/>
      <c r="C43" s="42"/>
      <c r="D43" s="43"/>
      <c r="E43" s="317" t="s">
        <v>223</v>
      </c>
      <c r="F43" s="317"/>
      <c r="G43" s="317"/>
      <c r="H43" s="317"/>
      <c r="I43" s="317"/>
      <c r="J43" s="317"/>
      <c r="K43" s="317"/>
      <c r="L43" s="317"/>
      <c r="M43" s="317"/>
      <c r="N43" s="317"/>
      <c r="O43" s="318"/>
      <c r="P43" s="129" t="s">
        <v>38</v>
      </c>
      <c r="Q43" s="128">
        <v>811</v>
      </c>
      <c r="R43" s="127">
        <v>3</v>
      </c>
      <c r="S43" s="127">
        <v>10</v>
      </c>
      <c r="T43" s="126" t="s">
        <v>102</v>
      </c>
      <c r="U43" s="125">
        <v>200</v>
      </c>
      <c r="V43" s="124" t="s">
        <v>424</v>
      </c>
      <c r="W43" s="324"/>
      <c r="X43" s="325"/>
      <c r="Y43" s="123">
        <f>Y44</f>
        <v>3353172</v>
      </c>
      <c r="Z43" s="67">
        <f>Z44</f>
        <v>3246564.43</v>
      </c>
      <c r="AA43" s="38">
        <f t="shared" si="0"/>
        <v>96.820694852515771</v>
      </c>
      <c r="AB43" s="39" t="s">
        <v>228</v>
      </c>
      <c r="AC43" s="40"/>
    </row>
    <row r="44" spans="1:29" ht="47.25" x14ac:dyDescent="0.25">
      <c r="A44" s="28"/>
      <c r="B44" s="41"/>
      <c r="C44" s="42"/>
      <c r="D44" s="42"/>
      <c r="E44" s="144"/>
      <c r="F44" s="144"/>
      <c r="G44" s="144"/>
      <c r="H44" s="145"/>
      <c r="I44" s="319" t="s">
        <v>229</v>
      </c>
      <c r="J44" s="319"/>
      <c r="K44" s="319"/>
      <c r="L44" s="319"/>
      <c r="M44" s="319"/>
      <c r="N44" s="319"/>
      <c r="O44" s="320"/>
      <c r="P44" s="129" t="s">
        <v>12</v>
      </c>
      <c r="Q44" s="128">
        <v>811</v>
      </c>
      <c r="R44" s="127">
        <v>3</v>
      </c>
      <c r="S44" s="127">
        <v>10</v>
      </c>
      <c r="T44" s="126" t="s">
        <v>102</v>
      </c>
      <c r="U44" s="125">
        <v>240</v>
      </c>
      <c r="V44" s="124" t="s">
        <v>424</v>
      </c>
      <c r="W44" s="324"/>
      <c r="X44" s="325"/>
      <c r="Y44" s="123">
        <v>3353172</v>
      </c>
      <c r="Z44" s="44">
        <v>3246564.43</v>
      </c>
      <c r="AA44" s="38">
        <f t="shared" si="0"/>
        <v>96.820694852515771</v>
      </c>
      <c r="AB44" s="39" t="s">
        <v>228</v>
      </c>
      <c r="AC44" s="40"/>
    </row>
    <row r="45" spans="1:29" ht="47.25" x14ac:dyDescent="0.25">
      <c r="A45" s="28"/>
      <c r="B45" s="313">
        <v>200</v>
      </c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4"/>
      <c r="P45" s="135" t="s">
        <v>35</v>
      </c>
      <c r="Q45" s="134">
        <v>811</v>
      </c>
      <c r="R45" s="133">
        <v>3</v>
      </c>
      <c r="S45" s="133">
        <v>14</v>
      </c>
      <c r="T45" s="132" t="s">
        <v>2</v>
      </c>
      <c r="U45" s="131" t="s">
        <v>2</v>
      </c>
      <c r="V45" s="124">
        <v>0</v>
      </c>
      <c r="W45" s="321"/>
      <c r="X45" s="322"/>
      <c r="Y45" s="130">
        <f>Y46+Y50+Y54</f>
        <v>33000</v>
      </c>
      <c r="Z45" s="130">
        <f>Z46+Z50+Z54</f>
        <v>0</v>
      </c>
      <c r="AA45" s="38">
        <f t="shared" si="0"/>
        <v>0</v>
      </c>
      <c r="AB45" s="39" t="s">
        <v>228</v>
      </c>
      <c r="AC45" s="40"/>
    </row>
    <row r="46" spans="1:29" ht="47.25" x14ac:dyDescent="0.25">
      <c r="A46" s="28"/>
      <c r="B46" s="313">
        <v>200</v>
      </c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4"/>
      <c r="P46" s="135" t="s">
        <v>103</v>
      </c>
      <c r="Q46" s="134">
        <v>811</v>
      </c>
      <c r="R46" s="133">
        <v>3</v>
      </c>
      <c r="S46" s="133">
        <v>14</v>
      </c>
      <c r="T46" s="132" t="s">
        <v>104</v>
      </c>
      <c r="U46" s="131" t="s">
        <v>2</v>
      </c>
      <c r="V46" s="124" t="s">
        <v>424</v>
      </c>
      <c r="W46" s="321"/>
      <c r="X46" s="322"/>
      <c r="Y46" s="130">
        <f t="shared" ref="Y46:Z48" si="2">Y47</f>
        <v>2000</v>
      </c>
      <c r="Z46" s="68">
        <f t="shared" si="2"/>
        <v>0</v>
      </c>
      <c r="AA46" s="38">
        <f t="shared" si="0"/>
        <v>0</v>
      </c>
      <c r="AB46" s="39" t="s">
        <v>228</v>
      </c>
      <c r="AC46" s="40"/>
    </row>
    <row r="47" spans="1:29" ht="94.5" x14ac:dyDescent="0.25">
      <c r="A47" s="28"/>
      <c r="B47" s="41"/>
      <c r="C47" s="42"/>
      <c r="D47" s="42"/>
      <c r="E47" s="144"/>
      <c r="F47" s="144"/>
      <c r="G47" s="144"/>
      <c r="H47" s="145"/>
      <c r="I47" s="319" t="s">
        <v>230</v>
      </c>
      <c r="J47" s="319"/>
      <c r="K47" s="319"/>
      <c r="L47" s="319"/>
      <c r="M47" s="319"/>
      <c r="N47" s="319"/>
      <c r="O47" s="320"/>
      <c r="P47" s="135" t="s">
        <v>68</v>
      </c>
      <c r="Q47" s="134">
        <v>811</v>
      </c>
      <c r="R47" s="133">
        <v>3</v>
      </c>
      <c r="S47" s="133">
        <v>14</v>
      </c>
      <c r="T47" s="132" t="s">
        <v>105</v>
      </c>
      <c r="U47" s="131" t="s">
        <v>2</v>
      </c>
      <c r="V47" s="124" t="s">
        <v>424</v>
      </c>
      <c r="W47" s="321"/>
      <c r="X47" s="322"/>
      <c r="Y47" s="130">
        <f t="shared" si="2"/>
        <v>2000</v>
      </c>
      <c r="Z47" s="68">
        <f t="shared" si="2"/>
        <v>0</v>
      </c>
      <c r="AA47" s="38">
        <f t="shared" si="0"/>
        <v>0</v>
      </c>
      <c r="AB47" s="39" t="s">
        <v>228</v>
      </c>
      <c r="AC47" s="40"/>
    </row>
    <row r="48" spans="1:29" ht="31.5" x14ac:dyDescent="0.25">
      <c r="A48" s="28"/>
      <c r="B48" s="313">
        <v>500</v>
      </c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4"/>
      <c r="P48" s="129" t="s">
        <v>38</v>
      </c>
      <c r="Q48" s="128">
        <v>811</v>
      </c>
      <c r="R48" s="127">
        <v>3</v>
      </c>
      <c r="S48" s="127">
        <v>14</v>
      </c>
      <c r="T48" s="126" t="s">
        <v>105</v>
      </c>
      <c r="U48" s="125">
        <v>200</v>
      </c>
      <c r="V48" s="124" t="s">
        <v>424</v>
      </c>
      <c r="W48" s="324"/>
      <c r="X48" s="325"/>
      <c r="Y48" s="123">
        <f t="shared" si="2"/>
        <v>2000</v>
      </c>
      <c r="Z48" s="67">
        <f t="shared" si="2"/>
        <v>0</v>
      </c>
      <c r="AA48" s="38">
        <f t="shared" si="0"/>
        <v>0</v>
      </c>
      <c r="AB48" s="39" t="s">
        <v>228</v>
      </c>
      <c r="AC48" s="40"/>
    </row>
    <row r="49" spans="1:29" ht="47.25" x14ac:dyDescent="0.25">
      <c r="A49" s="28"/>
      <c r="B49" s="313">
        <v>500</v>
      </c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4"/>
      <c r="P49" s="129" t="s">
        <v>12</v>
      </c>
      <c r="Q49" s="128">
        <v>811</v>
      </c>
      <c r="R49" s="127">
        <v>3</v>
      </c>
      <c r="S49" s="127">
        <v>14</v>
      </c>
      <c r="T49" s="126" t="s">
        <v>105</v>
      </c>
      <c r="U49" s="125">
        <v>240</v>
      </c>
      <c r="V49" s="124" t="s">
        <v>424</v>
      </c>
      <c r="W49" s="324"/>
      <c r="X49" s="325"/>
      <c r="Y49" s="123">
        <v>2000</v>
      </c>
      <c r="Z49" s="44">
        <v>0</v>
      </c>
      <c r="AA49" s="38">
        <f t="shared" si="0"/>
        <v>0</v>
      </c>
      <c r="AB49" s="39" t="s">
        <v>228</v>
      </c>
      <c r="AC49" s="40"/>
    </row>
    <row r="50" spans="1:29" ht="47.25" x14ac:dyDescent="0.25">
      <c r="A50" s="28"/>
      <c r="B50" s="315" t="s">
        <v>98</v>
      </c>
      <c r="C50" s="315"/>
      <c r="D50" s="315"/>
      <c r="E50" s="315"/>
      <c r="F50" s="315"/>
      <c r="G50" s="315"/>
      <c r="H50" s="315"/>
      <c r="I50" s="315"/>
      <c r="J50" s="315"/>
      <c r="K50" s="315"/>
      <c r="L50" s="315"/>
      <c r="M50" s="315"/>
      <c r="N50" s="315"/>
      <c r="O50" s="316"/>
      <c r="P50" s="135" t="s">
        <v>106</v>
      </c>
      <c r="Q50" s="134">
        <v>811</v>
      </c>
      <c r="R50" s="133">
        <v>3</v>
      </c>
      <c r="S50" s="133">
        <v>14</v>
      </c>
      <c r="T50" s="132" t="s">
        <v>107</v>
      </c>
      <c r="U50" s="131" t="s">
        <v>2</v>
      </c>
      <c r="V50" s="124" t="s">
        <v>424</v>
      </c>
      <c r="W50" s="321"/>
      <c r="X50" s="322"/>
      <c r="Y50" s="130">
        <f t="shared" ref="Y50:Z52" si="3">Y51</f>
        <v>1000</v>
      </c>
      <c r="Z50" s="68">
        <f t="shared" si="3"/>
        <v>0</v>
      </c>
      <c r="AA50" s="38">
        <f t="shared" si="0"/>
        <v>0</v>
      </c>
      <c r="AB50" s="39" t="s">
        <v>228</v>
      </c>
      <c r="AC50" s="40"/>
    </row>
    <row r="51" spans="1:29" ht="110.25" x14ac:dyDescent="0.25">
      <c r="A51" s="28"/>
      <c r="B51" s="41"/>
      <c r="C51" s="42"/>
      <c r="D51" s="43"/>
      <c r="E51" s="317" t="s">
        <v>223</v>
      </c>
      <c r="F51" s="317"/>
      <c r="G51" s="317"/>
      <c r="H51" s="317"/>
      <c r="I51" s="317"/>
      <c r="J51" s="317"/>
      <c r="K51" s="317"/>
      <c r="L51" s="317"/>
      <c r="M51" s="317"/>
      <c r="N51" s="317"/>
      <c r="O51" s="318"/>
      <c r="P51" s="135" t="s">
        <v>67</v>
      </c>
      <c r="Q51" s="134">
        <v>811</v>
      </c>
      <c r="R51" s="133">
        <v>3</v>
      </c>
      <c r="S51" s="133">
        <v>14</v>
      </c>
      <c r="T51" s="132" t="s">
        <v>108</v>
      </c>
      <c r="U51" s="131" t="s">
        <v>2</v>
      </c>
      <c r="V51" s="124" t="s">
        <v>424</v>
      </c>
      <c r="W51" s="321"/>
      <c r="X51" s="322"/>
      <c r="Y51" s="130">
        <f t="shared" si="3"/>
        <v>1000</v>
      </c>
      <c r="Z51" s="68">
        <f t="shared" si="3"/>
        <v>0</v>
      </c>
      <c r="AA51" s="38">
        <f t="shared" si="0"/>
        <v>0</v>
      </c>
      <c r="AB51" s="39" t="s">
        <v>228</v>
      </c>
      <c r="AC51" s="40"/>
    </row>
    <row r="52" spans="1:29" ht="31.5" x14ac:dyDescent="0.25">
      <c r="A52" s="28"/>
      <c r="B52" s="41"/>
      <c r="C52" s="42"/>
      <c r="D52" s="42"/>
      <c r="E52" s="144"/>
      <c r="F52" s="144"/>
      <c r="G52" s="144"/>
      <c r="H52" s="145"/>
      <c r="I52" s="319" t="s">
        <v>233</v>
      </c>
      <c r="J52" s="319"/>
      <c r="K52" s="319"/>
      <c r="L52" s="319"/>
      <c r="M52" s="319"/>
      <c r="N52" s="319"/>
      <c r="O52" s="320"/>
      <c r="P52" s="129" t="s">
        <v>38</v>
      </c>
      <c r="Q52" s="128">
        <v>811</v>
      </c>
      <c r="R52" s="127">
        <v>3</v>
      </c>
      <c r="S52" s="127">
        <v>14</v>
      </c>
      <c r="T52" s="126" t="s">
        <v>108</v>
      </c>
      <c r="U52" s="125">
        <v>200</v>
      </c>
      <c r="V52" s="124" t="s">
        <v>424</v>
      </c>
      <c r="W52" s="324"/>
      <c r="X52" s="325"/>
      <c r="Y52" s="123">
        <f t="shared" si="3"/>
        <v>1000</v>
      </c>
      <c r="Z52" s="67">
        <f t="shared" si="3"/>
        <v>0</v>
      </c>
      <c r="AA52" s="38">
        <f t="shared" si="0"/>
        <v>0</v>
      </c>
      <c r="AB52" s="39" t="s">
        <v>228</v>
      </c>
      <c r="AC52" s="40"/>
    </row>
    <row r="53" spans="1:29" ht="47.25" x14ac:dyDescent="0.25">
      <c r="A53" s="28"/>
      <c r="B53" s="313">
        <v>200</v>
      </c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4"/>
      <c r="P53" s="129" t="s">
        <v>12</v>
      </c>
      <c r="Q53" s="128">
        <v>811</v>
      </c>
      <c r="R53" s="127">
        <v>3</v>
      </c>
      <c r="S53" s="127">
        <v>14</v>
      </c>
      <c r="T53" s="126" t="s">
        <v>108</v>
      </c>
      <c r="U53" s="125">
        <v>240</v>
      </c>
      <c r="V53" s="124" t="s">
        <v>424</v>
      </c>
      <c r="W53" s="324"/>
      <c r="X53" s="325"/>
      <c r="Y53" s="123">
        <v>1000</v>
      </c>
      <c r="Z53" s="44">
        <v>0</v>
      </c>
      <c r="AA53" s="38">
        <f t="shared" si="0"/>
        <v>0</v>
      </c>
      <c r="AB53" s="39" t="s">
        <v>228</v>
      </c>
      <c r="AC53" s="40"/>
    </row>
    <row r="54" spans="1:29" ht="31.5" x14ac:dyDescent="0.25">
      <c r="A54" s="28"/>
      <c r="B54" s="313">
        <v>200</v>
      </c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4"/>
      <c r="P54" s="135" t="s">
        <v>91</v>
      </c>
      <c r="Q54" s="134">
        <v>811</v>
      </c>
      <c r="R54" s="133">
        <v>3</v>
      </c>
      <c r="S54" s="133">
        <v>14</v>
      </c>
      <c r="T54" s="132" t="s">
        <v>92</v>
      </c>
      <c r="U54" s="131" t="s">
        <v>2</v>
      </c>
      <c r="V54" s="124" t="s">
        <v>424</v>
      </c>
      <c r="W54" s="321"/>
      <c r="X54" s="322"/>
      <c r="Y54" s="130">
        <f t="shared" ref="Y54:Z56" si="4">Y55</f>
        <v>30000</v>
      </c>
      <c r="Z54" s="68">
        <f t="shared" si="4"/>
        <v>0</v>
      </c>
      <c r="AA54" s="38">
        <f t="shared" si="0"/>
        <v>0</v>
      </c>
      <c r="AB54" s="39" t="s">
        <v>228</v>
      </c>
      <c r="AC54" s="40"/>
    </row>
    <row r="55" spans="1:29" ht="31.5" x14ac:dyDescent="0.25">
      <c r="A55" s="28"/>
      <c r="B55" s="41"/>
      <c r="C55" s="42"/>
      <c r="D55" s="42"/>
      <c r="E55" s="144"/>
      <c r="F55" s="144"/>
      <c r="G55" s="144"/>
      <c r="H55" s="145"/>
      <c r="I55" s="319" t="s">
        <v>234</v>
      </c>
      <c r="J55" s="319"/>
      <c r="K55" s="319"/>
      <c r="L55" s="319"/>
      <c r="M55" s="319"/>
      <c r="N55" s="319"/>
      <c r="O55" s="320"/>
      <c r="P55" s="135" t="s">
        <v>34</v>
      </c>
      <c r="Q55" s="134">
        <v>811</v>
      </c>
      <c r="R55" s="133">
        <v>3</v>
      </c>
      <c r="S55" s="133">
        <v>14</v>
      </c>
      <c r="T55" s="132" t="s">
        <v>109</v>
      </c>
      <c r="U55" s="131" t="s">
        <v>2</v>
      </c>
      <c r="V55" s="124" t="s">
        <v>424</v>
      </c>
      <c r="W55" s="321"/>
      <c r="X55" s="322"/>
      <c r="Y55" s="130">
        <f t="shared" si="4"/>
        <v>30000</v>
      </c>
      <c r="Z55" s="68">
        <f t="shared" si="4"/>
        <v>0</v>
      </c>
      <c r="AA55" s="38">
        <f t="shared" si="0"/>
        <v>0</v>
      </c>
      <c r="AB55" s="39" t="s">
        <v>228</v>
      </c>
      <c r="AC55" s="40"/>
    </row>
    <row r="56" spans="1:29" ht="31.5" x14ac:dyDescent="0.25">
      <c r="A56" s="28"/>
      <c r="B56" s="313">
        <v>200</v>
      </c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4"/>
      <c r="P56" s="129" t="s">
        <v>38</v>
      </c>
      <c r="Q56" s="128">
        <v>811</v>
      </c>
      <c r="R56" s="127">
        <v>3</v>
      </c>
      <c r="S56" s="127">
        <v>14</v>
      </c>
      <c r="T56" s="126" t="s">
        <v>109</v>
      </c>
      <c r="U56" s="125">
        <v>200</v>
      </c>
      <c r="V56" s="124" t="s">
        <v>424</v>
      </c>
      <c r="W56" s="324"/>
      <c r="X56" s="325"/>
      <c r="Y56" s="123">
        <f t="shared" si="4"/>
        <v>30000</v>
      </c>
      <c r="Z56" s="67">
        <f t="shared" si="4"/>
        <v>0</v>
      </c>
      <c r="AA56" s="38">
        <f t="shared" si="0"/>
        <v>0</v>
      </c>
      <c r="AB56" s="39" t="s">
        <v>228</v>
      </c>
      <c r="AC56" s="40"/>
    </row>
    <row r="57" spans="1:29" ht="47.25" x14ac:dyDescent="0.25">
      <c r="A57" s="28"/>
      <c r="B57" s="313">
        <v>200</v>
      </c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4"/>
      <c r="P57" s="129" t="s">
        <v>12</v>
      </c>
      <c r="Q57" s="128">
        <v>811</v>
      </c>
      <c r="R57" s="127">
        <v>3</v>
      </c>
      <c r="S57" s="127">
        <v>14</v>
      </c>
      <c r="T57" s="126" t="s">
        <v>109</v>
      </c>
      <c r="U57" s="125">
        <v>240</v>
      </c>
      <c r="V57" s="124" t="s">
        <v>424</v>
      </c>
      <c r="W57" s="324"/>
      <c r="X57" s="325"/>
      <c r="Y57" s="123">
        <v>30000</v>
      </c>
      <c r="Z57" s="44">
        <v>0</v>
      </c>
      <c r="AA57" s="38">
        <f t="shared" si="0"/>
        <v>0</v>
      </c>
      <c r="AB57" s="39" t="s">
        <v>228</v>
      </c>
      <c r="AC57" s="40"/>
    </row>
    <row r="58" spans="1:29" ht="15.75" x14ac:dyDescent="0.25">
      <c r="A58" s="28"/>
      <c r="B58" s="315" t="s">
        <v>35</v>
      </c>
      <c r="C58" s="315"/>
      <c r="D58" s="315"/>
      <c r="E58" s="315"/>
      <c r="F58" s="315"/>
      <c r="G58" s="315"/>
      <c r="H58" s="315"/>
      <c r="I58" s="315"/>
      <c r="J58" s="315"/>
      <c r="K58" s="315"/>
      <c r="L58" s="315"/>
      <c r="M58" s="315"/>
      <c r="N58" s="315"/>
      <c r="O58" s="316"/>
      <c r="P58" s="135" t="s">
        <v>33</v>
      </c>
      <c r="Q58" s="134">
        <v>811</v>
      </c>
      <c r="R58" s="133">
        <v>4</v>
      </c>
      <c r="S58" s="133">
        <v>0</v>
      </c>
      <c r="T58" s="132" t="s">
        <v>2</v>
      </c>
      <c r="U58" s="131" t="s">
        <v>2</v>
      </c>
      <c r="V58" s="124">
        <v>0</v>
      </c>
      <c r="W58" s="321"/>
      <c r="X58" s="322"/>
      <c r="Y58" s="130">
        <f>Y59+Y79+Y87+Y92+Y129</f>
        <v>100338284.85000001</v>
      </c>
      <c r="Z58" s="130">
        <f>Z59+Z79+Z87+Z92+Z129</f>
        <v>88423337.909999982</v>
      </c>
      <c r="AA58" s="38">
        <f t="shared" si="0"/>
        <v>88.12522362943298</v>
      </c>
      <c r="AB58" s="39" t="s">
        <v>228</v>
      </c>
      <c r="AC58" s="40"/>
    </row>
    <row r="59" spans="1:29" ht="15.75" x14ac:dyDescent="0.25">
      <c r="A59" s="28"/>
      <c r="B59" s="41"/>
      <c r="C59" s="42"/>
      <c r="D59" s="43"/>
      <c r="E59" s="317" t="s">
        <v>235</v>
      </c>
      <c r="F59" s="317"/>
      <c r="G59" s="317"/>
      <c r="H59" s="317"/>
      <c r="I59" s="317"/>
      <c r="J59" s="317"/>
      <c r="K59" s="317"/>
      <c r="L59" s="317"/>
      <c r="M59" s="317"/>
      <c r="N59" s="317"/>
      <c r="O59" s="318"/>
      <c r="P59" s="135" t="s">
        <v>32</v>
      </c>
      <c r="Q59" s="134">
        <v>811</v>
      </c>
      <c r="R59" s="133">
        <v>4</v>
      </c>
      <c r="S59" s="133">
        <v>6</v>
      </c>
      <c r="T59" s="132" t="s">
        <v>2</v>
      </c>
      <c r="U59" s="131" t="s">
        <v>2</v>
      </c>
      <c r="V59" s="124">
        <v>0</v>
      </c>
      <c r="W59" s="321"/>
      <c r="X59" s="322"/>
      <c r="Y59" s="130">
        <f>Y60</f>
        <v>6307753.5499999998</v>
      </c>
      <c r="Z59" s="68">
        <f>Z60</f>
        <v>125000</v>
      </c>
      <c r="AA59" s="38">
        <f t="shared" si="0"/>
        <v>1.9816880765736324</v>
      </c>
      <c r="AB59" s="39" t="s">
        <v>228</v>
      </c>
      <c r="AC59" s="40"/>
    </row>
    <row r="60" spans="1:29" ht="31.5" x14ac:dyDescent="0.25">
      <c r="A60" s="28"/>
      <c r="B60" s="41"/>
      <c r="C60" s="42"/>
      <c r="D60" s="42"/>
      <c r="E60" s="144"/>
      <c r="F60" s="144"/>
      <c r="G60" s="144"/>
      <c r="H60" s="145"/>
      <c r="I60" s="319" t="s">
        <v>236</v>
      </c>
      <c r="J60" s="319"/>
      <c r="K60" s="319"/>
      <c r="L60" s="319"/>
      <c r="M60" s="319"/>
      <c r="N60" s="319"/>
      <c r="O60" s="320"/>
      <c r="P60" s="135" t="s">
        <v>91</v>
      </c>
      <c r="Q60" s="134">
        <v>811</v>
      </c>
      <c r="R60" s="133">
        <v>4</v>
      </c>
      <c r="S60" s="133">
        <v>6</v>
      </c>
      <c r="T60" s="132" t="s">
        <v>92</v>
      </c>
      <c r="U60" s="131" t="s">
        <v>2</v>
      </c>
      <c r="V60" s="124" t="s">
        <v>424</v>
      </c>
      <c r="W60" s="321"/>
      <c r="X60" s="322"/>
      <c r="Y60" s="130">
        <f>Y61+Y64+Y67+Y70+Y73+Y76</f>
        <v>6307753.5499999998</v>
      </c>
      <c r="Z60" s="130">
        <f>Z61+Z64+Z67+Z70+Z73+Z76</f>
        <v>125000</v>
      </c>
      <c r="AA60" s="38">
        <f t="shared" si="0"/>
        <v>1.9816880765736324</v>
      </c>
      <c r="AB60" s="39" t="s">
        <v>228</v>
      </c>
      <c r="AC60" s="40"/>
    </row>
    <row r="61" spans="1:29" ht="31.5" x14ac:dyDescent="0.25">
      <c r="A61" s="28"/>
      <c r="B61" s="313">
        <v>200</v>
      </c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4"/>
      <c r="P61" s="135" t="s">
        <v>363</v>
      </c>
      <c r="Q61" s="134">
        <v>811</v>
      </c>
      <c r="R61" s="133">
        <v>4</v>
      </c>
      <c r="S61" s="133">
        <v>6</v>
      </c>
      <c r="T61" s="132" t="s">
        <v>364</v>
      </c>
      <c r="U61" s="131" t="s">
        <v>2</v>
      </c>
      <c r="V61" s="124" t="s">
        <v>424</v>
      </c>
      <c r="W61" s="321"/>
      <c r="X61" s="322"/>
      <c r="Y61" s="130">
        <f>Y62</f>
        <v>125000</v>
      </c>
      <c r="Z61" s="68">
        <f>Z62</f>
        <v>125000</v>
      </c>
      <c r="AA61" s="38">
        <f t="shared" si="0"/>
        <v>100</v>
      </c>
      <c r="AB61" s="39" t="s">
        <v>228</v>
      </c>
      <c r="AC61" s="40"/>
    </row>
    <row r="62" spans="1:29" ht="31.5" x14ac:dyDescent="0.25">
      <c r="A62" s="28"/>
      <c r="B62" s="313">
        <v>200</v>
      </c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4"/>
      <c r="P62" s="129" t="s">
        <v>38</v>
      </c>
      <c r="Q62" s="128">
        <v>811</v>
      </c>
      <c r="R62" s="127">
        <v>4</v>
      </c>
      <c r="S62" s="127">
        <v>6</v>
      </c>
      <c r="T62" s="126" t="s">
        <v>364</v>
      </c>
      <c r="U62" s="125">
        <v>200</v>
      </c>
      <c r="V62" s="124" t="s">
        <v>424</v>
      </c>
      <c r="W62" s="324"/>
      <c r="X62" s="325"/>
      <c r="Y62" s="123">
        <f>Y63</f>
        <v>125000</v>
      </c>
      <c r="Z62" s="67">
        <f>Z63</f>
        <v>125000</v>
      </c>
      <c r="AA62" s="38">
        <f t="shared" si="0"/>
        <v>100</v>
      </c>
      <c r="AB62" s="39" t="s">
        <v>228</v>
      </c>
      <c r="AC62" s="40"/>
    </row>
    <row r="63" spans="1:29" ht="47.25" x14ac:dyDescent="0.25">
      <c r="A63" s="28"/>
      <c r="B63" s="41"/>
      <c r="C63" s="42"/>
      <c r="D63" s="43"/>
      <c r="E63" s="317" t="s">
        <v>237</v>
      </c>
      <c r="F63" s="317"/>
      <c r="G63" s="317"/>
      <c r="H63" s="317"/>
      <c r="I63" s="317"/>
      <c r="J63" s="317"/>
      <c r="K63" s="317"/>
      <c r="L63" s="317"/>
      <c r="M63" s="317"/>
      <c r="N63" s="317"/>
      <c r="O63" s="318"/>
      <c r="P63" s="129" t="s">
        <v>12</v>
      </c>
      <c r="Q63" s="128">
        <v>811</v>
      </c>
      <c r="R63" s="127">
        <v>4</v>
      </c>
      <c r="S63" s="127">
        <v>6</v>
      </c>
      <c r="T63" s="126" t="s">
        <v>364</v>
      </c>
      <c r="U63" s="125">
        <v>240</v>
      </c>
      <c r="V63" s="124" t="s">
        <v>424</v>
      </c>
      <c r="W63" s="324"/>
      <c r="X63" s="325"/>
      <c r="Y63" s="123">
        <v>125000</v>
      </c>
      <c r="Z63" s="44">
        <v>125000</v>
      </c>
      <c r="AA63" s="38">
        <f t="shared" si="0"/>
        <v>100</v>
      </c>
      <c r="AB63" s="39" t="s">
        <v>228</v>
      </c>
      <c r="AC63" s="40"/>
    </row>
    <row r="64" spans="1:29" ht="47.25" x14ac:dyDescent="0.25">
      <c r="A64" s="28"/>
      <c r="B64" s="41"/>
      <c r="C64" s="42"/>
      <c r="D64" s="43"/>
      <c r="E64" s="144"/>
      <c r="F64" s="144"/>
      <c r="G64" s="144"/>
      <c r="H64" s="145"/>
      <c r="I64" s="144"/>
      <c r="J64" s="144"/>
      <c r="K64" s="144"/>
      <c r="L64" s="144"/>
      <c r="M64" s="144"/>
      <c r="N64" s="144"/>
      <c r="O64" s="145"/>
      <c r="P64" s="135" t="s">
        <v>422</v>
      </c>
      <c r="Q64" s="134">
        <v>811</v>
      </c>
      <c r="R64" s="133">
        <v>4</v>
      </c>
      <c r="S64" s="133">
        <v>6</v>
      </c>
      <c r="T64" s="132" t="s">
        <v>423</v>
      </c>
      <c r="U64" s="131" t="s">
        <v>2</v>
      </c>
      <c r="V64" s="124" t="s">
        <v>424</v>
      </c>
      <c r="W64" s="321"/>
      <c r="X64" s="322"/>
      <c r="Y64" s="130">
        <f>Y65</f>
        <v>85191.74</v>
      </c>
      <c r="Z64" s="37">
        <f>Z65</f>
        <v>0</v>
      </c>
      <c r="AA64" s="38"/>
      <c r="AB64" s="39"/>
      <c r="AC64" s="40"/>
    </row>
    <row r="65" spans="1:29" ht="47.25" x14ac:dyDescent="0.25">
      <c r="A65" s="28"/>
      <c r="B65" s="41"/>
      <c r="C65" s="42"/>
      <c r="D65" s="43"/>
      <c r="E65" s="144"/>
      <c r="F65" s="144"/>
      <c r="G65" s="144"/>
      <c r="H65" s="145"/>
      <c r="I65" s="144"/>
      <c r="J65" s="144"/>
      <c r="K65" s="144"/>
      <c r="L65" s="144"/>
      <c r="M65" s="144"/>
      <c r="N65" s="144"/>
      <c r="O65" s="145"/>
      <c r="P65" s="129" t="s">
        <v>64</v>
      </c>
      <c r="Q65" s="128">
        <v>811</v>
      </c>
      <c r="R65" s="127">
        <v>4</v>
      </c>
      <c r="S65" s="127">
        <v>6</v>
      </c>
      <c r="T65" s="126" t="s">
        <v>423</v>
      </c>
      <c r="U65" s="125">
        <v>400</v>
      </c>
      <c r="V65" s="124" t="s">
        <v>424</v>
      </c>
      <c r="W65" s="324"/>
      <c r="X65" s="325"/>
      <c r="Y65" s="123">
        <f>Y66</f>
        <v>85191.74</v>
      </c>
      <c r="Z65" s="44">
        <f>Z66</f>
        <v>0</v>
      </c>
      <c r="AA65" s="38"/>
      <c r="AB65" s="39"/>
      <c r="AC65" s="40"/>
    </row>
    <row r="66" spans="1:29" ht="15.75" x14ac:dyDescent="0.25">
      <c r="A66" s="28"/>
      <c r="B66" s="41"/>
      <c r="C66" s="42"/>
      <c r="D66" s="43"/>
      <c r="E66" s="144"/>
      <c r="F66" s="144"/>
      <c r="G66" s="144"/>
      <c r="H66" s="145"/>
      <c r="I66" s="144"/>
      <c r="J66" s="144"/>
      <c r="K66" s="144"/>
      <c r="L66" s="144"/>
      <c r="M66" s="144"/>
      <c r="N66" s="144"/>
      <c r="O66" s="145"/>
      <c r="P66" s="129" t="s">
        <v>8</v>
      </c>
      <c r="Q66" s="128">
        <v>811</v>
      </c>
      <c r="R66" s="127">
        <v>4</v>
      </c>
      <c r="S66" s="127">
        <v>6</v>
      </c>
      <c r="T66" s="126" t="s">
        <v>423</v>
      </c>
      <c r="U66" s="125">
        <v>410</v>
      </c>
      <c r="V66" s="124" t="s">
        <v>424</v>
      </c>
      <c r="W66" s="324"/>
      <c r="X66" s="325"/>
      <c r="Y66" s="123">
        <v>85191.74</v>
      </c>
      <c r="Z66" s="44">
        <v>0</v>
      </c>
      <c r="AA66" s="38"/>
      <c r="AB66" s="39"/>
      <c r="AC66" s="40"/>
    </row>
    <row r="67" spans="1:29" ht="63" x14ac:dyDescent="0.25">
      <c r="A67" s="28"/>
      <c r="B67" s="41"/>
      <c r="C67" s="42"/>
      <c r="D67" s="42"/>
      <c r="E67" s="144"/>
      <c r="F67" s="144"/>
      <c r="G67" s="144"/>
      <c r="H67" s="145"/>
      <c r="I67" s="319" t="s">
        <v>238</v>
      </c>
      <c r="J67" s="319"/>
      <c r="K67" s="319"/>
      <c r="L67" s="319"/>
      <c r="M67" s="319"/>
      <c r="N67" s="319"/>
      <c r="O67" s="320"/>
      <c r="P67" s="135" t="s">
        <v>365</v>
      </c>
      <c r="Q67" s="134">
        <v>811</v>
      </c>
      <c r="R67" s="133">
        <v>4</v>
      </c>
      <c r="S67" s="133">
        <v>6</v>
      </c>
      <c r="T67" s="132" t="s">
        <v>110</v>
      </c>
      <c r="U67" s="131" t="s">
        <v>2</v>
      </c>
      <c r="V67" s="124" t="s">
        <v>424</v>
      </c>
      <c r="W67" s="321"/>
      <c r="X67" s="322"/>
      <c r="Y67" s="130">
        <f>Y68</f>
        <v>1000000</v>
      </c>
      <c r="Z67" s="68">
        <f>Z68</f>
        <v>0</v>
      </c>
      <c r="AA67" s="38">
        <f t="shared" si="0"/>
        <v>0</v>
      </c>
      <c r="AB67" s="39" t="s">
        <v>228</v>
      </c>
      <c r="AC67" s="40"/>
    </row>
    <row r="68" spans="1:29" ht="31.5" x14ac:dyDescent="0.25">
      <c r="A68" s="28"/>
      <c r="B68" s="313">
        <v>200</v>
      </c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4"/>
      <c r="P68" s="129" t="s">
        <v>38</v>
      </c>
      <c r="Q68" s="128">
        <v>811</v>
      </c>
      <c r="R68" s="127">
        <v>4</v>
      </c>
      <c r="S68" s="127">
        <v>6</v>
      </c>
      <c r="T68" s="126" t="s">
        <v>110</v>
      </c>
      <c r="U68" s="125">
        <v>200</v>
      </c>
      <c r="V68" s="124" t="s">
        <v>424</v>
      </c>
      <c r="W68" s="324"/>
      <c r="X68" s="325"/>
      <c r="Y68" s="123">
        <f>Y69</f>
        <v>1000000</v>
      </c>
      <c r="Z68" s="67">
        <f>Z69</f>
        <v>0</v>
      </c>
      <c r="AA68" s="38">
        <f t="shared" si="0"/>
        <v>0</v>
      </c>
      <c r="AB68" s="39" t="s">
        <v>228</v>
      </c>
      <c r="AC68" s="40"/>
    </row>
    <row r="69" spans="1:29" ht="47.25" x14ac:dyDescent="0.25">
      <c r="A69" s="28"/>
      <c r="B69" s="313">
        <v>200</v>
      </c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4"/>
      <c r="P69" s="129" t="s">
        <v>12</v>
      </c>
      <c r="Q69" s="128">
        <v>811</v>
      </c>
      <c r="R69" s="127">
        <v>4</v>
      </c>
      <c r="S69" s="127">
        <v>6</v>
      </c>
      <c r="T69" s="126" t="s">
        <v>110</v>
      </c>
      <c r="U69" s="125">
        <v>240</v>
      </c>
      <c r="V69" s="124" t="s">
        <v>424</v>
      </c>
      <c r="W69" s="324"/>
      <c r="X69" s="325"/>
      <c r="Y69" s="123">
        <v>1000000</v>
      </c>
      <c r="Z69" s="44">
        <v>0</v>
      </c>
      <c r="AA69" s="38">
        <f t="shared" si="0"/>
        <v>0</v>
      </c>
      <c r="AB69" s="39" t="s">
        <v>228</v>
      </c>
      <c r="AC69" s="40"/>
    </row>
    <row r="70" spans="1:29" ht="94.5" x14ac:dyDescent="0.25">
      <c r="A70" s="28"/>
      <c r="B70" s="41"/>
      <c r="C70" s="42"/>
      <c r="D70" s="43"/>
      <c r="E70" s="317" t="s">
        <v>223</v>
      </c>
      <c r="F70" s="317"/>
      <c r="G70" s="317"/>
      <c r="H70" s="317"/>
      <c r="I70" s="317"/>
      <c r="J70" s="317"/>
      <c r="K70" s="317"/>
      <c r="L70" s="317"/>
      <c r="M70" s="317"/>
      <c r="N70" s="317"/>
      <c r="O70" s="318"/>
      <c r="P70" s="135" t="s">
        <v>366</v>
      </c>
      <c r="Q70" s="134">
        <v>811</v>
      </c>
      <c r="R70" s="133">
        <v>4</v>
      </c>
      <c r="S70" s="133">
        <v>6</v>
      </c>
      <c r="T70" s="132" t="s">
        <v>367</v>
      </c>
      <c r="U70" s="131" t="s">
        <v>2</v>
      </c>
      <c r="V70" s="124" t="s">
        <v>424</v>
      </c>
      <c r="W70" s="321"/>
      <c r="X70" s="322"/>
      <c r="Y70" s="130">
        <f>Y71</f>
        <v>5000000</v>
      </c>
      <c r="Z70" s="68">
        <f>Z71</f>
        <v>0</v>
      </c>
      <c r="AA70" s="38">
        <f t="shared" si="0"/>
        <v>0</v>
      </c>
      <c r="AB70" s="39" t="s">
        <v>228</v>
      </c>
      <c r="AC70" s="40"/>
    </row>
    <row r="71" spans="1:29" ht="47.25" x14ac:dyDescent="0.25">
      <c r="A71" s="28"/>
      <c r="B71" s="41"/>
      <c r="C71" s="42"/>
      <c r="D71" s="42"/>
      <c r="E71" s="144"/>
      <c r="F71" s="144"/>
      <c r="G71" s="144"/>
      <c r="H71" s="145"/>
      <c r="I71" s="319" t="s">
        <v>239</v>
      </c>
      <c r="J71" s="319"/>
      <c r="K71" s="319"/>
      <c r="L71" s="319"/>
      <c r="M71" s="319"/>
      <c r="N71" s="319"/>
      <c r="O71" s="320"/>
      <c r="P71" s="129" t="s">
        <v>64</v>
      </c>
      <c r="Q71" s="128">
        <v>811</v>
      </c>
      <c r="R71" s="127">
        <v>4</v>
      </c>
      <c r="S71" s="127">
        <v>6</v>
      </c>
      <c r="T71" s="126" t="s">
        <v>367</v>
      </c>
      <c r="U71" s="125">
        <v>400</v>
      </c>
      <c r="V71" s="124" t="s">
        <v>424</v>
      </c>
      <c r="W71" s="324"/>
      <c r="X71" s="325"/>
      <c r="Y71" s="123">
        <f>Y72</f>
        <v>5000000</v>
      </c>
      <c r="Z71" s="67">
        <f>Z72</f>
        <v>0</v>
      </c>
      <c r="AA71" s="38">
        <f t="shared" si="0"/>
        <v>0</v>
      </c>
      <c r="AB71" s="39" t="s">
        <v>228</v>
      </c>
      <c r="AC71" s="40"/>
    </row>
    <row r="72" spans="1:29" ht="15.75" x14ac:dyDescent="0.25">
      <c r="A72" s="28"/>
      <c r="B72" s="313">
        <v>200</v>
      </c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M72" s="313"/>
      <c r="N72" s="313"/>
      <c r="O72" s="314"/>
      <c r="P72" s="129" t="s">
        <v>8</v>
      </c>
      <c r="Q72" s="128">
        <v>811</v>
      </c>
      <c r="R72" s="127">
        <v>4</v>
      </c>
      <c r="S72" s="127">
        <v>6</v>
      </c>
      <c r="T72" s="126" t="s">
        <v>367</v>
      </c>
      <c r="U72" s="125">
        <v>410</v>
      </c>
      <c r="V72" s="124" t="s">
        <v>424</v>
      </c>
      <c r="W72" s="324"/>
      <c r="X72" s="325"/>
      <c r="Y72" s="123">
        <v>5000000</v>
      </c>
      <c r="Z72" s="44">
        <v>0</v>
      </c>
      <c r="AA72" s="38">
        <f t="shared" si="0"/>
        <v>0</v>
      </c>
      <c r="AB72" s="39" t="s">
        <v>228</v>
      </c>
      <c r="AC72" s="40"/>
    </row>
    <row r="73" spans="1:29" ht="63" x14ac:dyDescent="0.25">
      <c r="A73" s="28"/>
      <c r="B73" s="313">
        <v>200</v>
      </c>
      <c r="C73" s="313"/>
      <c r="D73" s="313"/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4"/>
      <c r="P73" s="135" t="s">
        <v>368</v>
      </c>
      <c r="Q73" s="134">
        <v>811</v>
      </c>
      <c r="R73" s="133">
        <v>4</v>
      </c>
      <c r="S73" s="133">
        <v>6</v>
      </c>
      <c r="T73" s="132" t="s">
        <v>111</v>
      </c>
      <c r="U73" s="131" t="s">
        <v>2</v>
      </c>
      <c r="V73" s="124" t="s">
        <v>424</v>
      </c>
      <c r="W73" s="321"/>
      <c r="X73" s="322"/>
      <c r="Y73" s="130">
        <f>Y74</f>
        <v>16261</v>
      </c>
      <c r="Z73" s="68">
        <f>Z74</f>
        <v>0</v>
      </c>
      <c r="AA73" s="38">
        <f t="shared" si="0"/>
        <v>0</v>
      </c>
      <c r="AB73" s="39" t="s">
        <v>228</v>
      </c>
      <c r="AC73" s="40"/>
    </row>
    <row r="74" spans="1:29" ht="31.5" x14ac:dyDescent="0.25">
      <c r="A74" s="28"/>
      <c r="B74" s="315" t="s">
        <v>33</v>
      </c>
      <c r="C74" s="315"/>
      <c r="D74" s="315"/>
      <c r="E74" s="315"/>
      <c r="F74" s="315"/>
      <c r="G74" s="315"/>
      <c r="H74" s="315"/>
      <c r="I74" s="315"/>
      <c r="J74" s="315"/>
      <c r="K74" s="315"/>
      <c r="L74" s="315"/>
      <c r="M74" s="315"/>
      <c r="N74" s="315"/>
      <c r="O74" s="316"/>
      <c r="P74" s="129" t="s">
        <v>38</v>
      </c>
      <c r="Q74" s="128">
        <v>811</v>
      </c>
      <c r="R74" s="127">
        <v>4</v>
      </c>
      <c r="S74" s="127">
        <v>6</v>
      </c>
      <c r="T74" s="126" t="s">
        <v>111</v>
      </c>
      <c r="U74" s="125">
        <v>200</v>
      </c>
      <c r="V74" s="124" t="s">
        <v>424</v>
      </c>
      <c r="W74" s="324"/>
      <c r="X74" s="325"/>
      <c r="Y74" s="123">
        <f>Y75</f>
        <v>16261</v>
      </c>
      <c r="Z74" s="67">
        <f>Z75</f>
        <v>0</v>
      </c>
      <c r="AA74" s="38">
        <f t="shared" si="0"/>
        <v>0</v>
      </c>
      <c r="AB74" s="39" t="s">
        <v>221</v>
      </c>
      <c r="AC74" s="40"/>
    </row>
    <row r="75" spans="1:29" ht="47.25" x14ac:dyDescent="0.25">
      <c r="A75" s="28"/>
      <c r="B75" s="315" t="s">
        <v>32</v>
      </c>
      <c r="C75" s="315"/>
      <c r="D75" s="315"/>
      <c r="E75" s="315"/>
      <c r="F75" s="315"/>
      <c r="G75" s="315"/>
      <c r="H75" s="315"/>
      <c r="I75" s="315"/>
      <c r="J75" s="315"/>
      <c r="K75" s="315"/>
      <c r="L75" s="315"/>
      <c r="M75" s="315"/>
      <c r="N75" s="315"/>
      <c r="O75" s="316"/>
      <c r="P75" s="129" t="s">
        <v>12</v>
      </c>
      <c r="Q75" s="128">
        <v>811</v>
      </c>
      <c r="R75" s="127">
        <v>4</v>
      </c>
      <c r="S75" s="127">
        <v>6</v>
      </c>
      <c r="T75" s="126" t="s">
        <v>111</v>
      </c>
      <c r="U75" s="125">
        <v>240</v>
      </c>
      <c r="V75" s="124" t="s">
        <v>424</v>
      </c>
      <c r="W75" s="324"/>
      <c r="X75" s="325"/>
      <c r="Y75" s="123">
        <v>16261</v>
      </c>
      <c r="Z75" s="44">
        <v>0</v>
      </c>
      <c r="AA75" s="38">
        <f t="shared" si="0"/>
        <v>0</v>
      </c>
      <c r="AB75" s="39" t="s">
        <v>221</v>
      </c>
      <c r="AC75" s="40"/>
    </row>
    <row r="76" spans="1:29" ht="110.25" x14ac:dyDescent="0.25">
      <c r="A76" s="28"/>
      <c r="B76" s="41"/>
      <c r="C76" s="42"/>
      <c r="D76" s="43"/>
      <c r="E76" s="317" t="s">
        <v>223</v>
      </c>
      <c r="F76" s="317"/>
      <c r="G76" s="317"/>
      <c r="H76" s="317"/>
      <c r="I76" s="317"/>
      <c r="J76" s="317"/>
      <c r="K76" s="317"/>
      <c r="L76" s="317"/>
      <c r="M76" s="317"/>
      <c r="N76" s="317"/>
      <c r="O76" s="318"/>
      <c r="P76" s="135" t="s">
        <v>369</v>
      </c>
      <c r="Q76" s="134">
        <v>811</v>
      </c>
      <c r="R76" s="133">
        <v>4</v>
      </c>
      <c r="S76" s="133">
        <v>6</v>
      </c>
      <c r="T76" s="132" t="s">
        <v>370</v>
      </c>
      <c r="U76" s="131" t="s">
        <v>2</v>
      </c>
      <c r="V76" s="124" t="s">
        <v>424</v>
      </c>
      <c r="W76" s="321"/>
      <c r="X76" s="322"/>
      <c r="Y76" s="130">
        <f>Y77</f>
        <v>81300.81</v>
      </c>
      <c r="Z76" s="68">
        <f>Z77</f>
        <v>0</v>
      </c>
      <c r="AA76" s="38">
        <f t="shared" si="0"/>
        <v>0</v>
      </c>
      <c r="AB76" s="39" t="s">
        <v>221</v>
      </c>
      <c r="AC76" s="40"/>
    </row>
    <row r="77" spans="1:29" ht="47.25" x14ac:dyDescent="0.25">
      <c r="A77" s="28"/>
      <c r="B77" s="41"/>
      <c r="C77" s="42"/>
      <c r="D77" s="42"/>
      <c r="E77" s="144"/>
      <c r="F77" s="144"/>
      <c r="G77" s="144"/>
      <c r="H77" s="145"/>
      <c r="I77" s="319" t="s">
        <v>240</v>
      </c>
      <c r="J77" s="319"/>
      <c r="K77" s="319"/>
      <c r="L77" s="319"/>
      <c r="M77" s="319"/>
      <c r="N77" s="319"/>
      <c r="O77" s="320"/>
      <c r="P77" s="129" t="s">
        <v>64</v>
      </c>
      <c r="Q77" s="128">
        <v>811</v>
      </c>
      <c r="R77" s="127">
        <v>4</v>
      </c>
      <c r="S77" s="127">
        <v>6</v>
      </c>
      <c r="T77" s="126" t="s">
        <v>370</v>
      </c>
      <c r="U77" s="125">
        <v>400</v>
      </c>
      <c r="V77" s="124" t="s">
        <v>424</v>
      </c>
      <c r="W77" s="324"/>
      <c r="X77" s="325"/>
      <c r="Y77" s="123">
        <f>Y78</f>
        <v>81300.81</v>
      </c>
      <c r="Z77" s="67">
        <f>Z78</f>
        <v>0</v>
      </c>
      <c r="AA77" s="38">
        <f t="shared" si="0"/>
        <v>0</v>
      </c>
      <c r="AB77" s="39" t="s">
        <v>241</v>
      </c>
      <c r="AC77" s="40"/>
    </row>
    <row r="78" spans="1:29" ht="15.75" x14ac:dyDescent="0.25">
      <c r="A78" s="28"/>
      <c r="B78" s="313">
        <v>200</v>
      </c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  <c r="N78" s="313"/>
      <c r="O78" s="314"/>
      <c r="P78" s="129" t="s">
        <v>8</v>
      </c>
      <c r="Q78" s="128">
        <v>811</v>
      </c>
      <c r="R78" s="127">
        <v>4</v>
      </c>
      <c r="S78" s="127">
        <v>6</v>
      </c>
      <c r="T78" s="126" t="s">
        <v>370</v>
      </c>
      <c r="U78" s="125">
        <v>410</v>
      </c>
      <c r="V78" s="124" t="s">
        <v>424</v>
      </c>
      <c r="W78" s="324"/>
      <c r="X78" s="325"/>
      <c r="Y78" s="123">
        <v>81300.81</v>
      </c>
      <c r="Z78" s="44">
        <v>0</v>
      </c>
      <c r="AA78" s="38">
        <f t="shared" si="0"/>
        <v>0</v>
      </c>
      <c r="AB78" s="39" t="s">
        <v>241</v>
      </c>
      <c r="AC78" s="40"/>
    </row>
    <row r="79" spans="1:29" ht="15.75" x14ac:dyDescent="0.25">
      <c r="A79" s="28"/>
      <c r="B79" s="313">
        <v>200</v>
      </c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  <c r="N79" s="313"/>
      <c r="O79" s="314"/>
      <c r="P79" s="135" t="s">
        <v>31</v>
      </c>
      <c r="Q79" s="134">
        <v>811</v>
      </c>
      <c r="R79" s="133">
        <v>4</v>
      </c>
      <c r="S79" s="133">
        <v>7</v>
      </c>
      <c r="T79" s="132" t="s">
        <v>2</v>
      </c>
      <c r="U79" s="131" t="s">
        <v>2</v>
      </c>
      <c r="V79" s="124">
        <v>0</v>
      </c>
      <c r="W79" s="321"/>
      <c r="X79" s="322"/>
      <c r="Y79" s="130">
        <f t="shared" ref="Y79:Z82" si="5">Y80</f>
        <v>7675227.8200000003</v>
      </c>
      <c r="Z79" s="68">
        <f t="shared" si="5"/>
        <v>7675227.8200000003</v>
      </c>
      <c r="AA79" s="38">
        <f t="shared" si="0"/>
        <v>100</v>
      </c>
      <c r="AB79" s="39" t="s">
        <v>241</v>
      </c>
      <c r="AC79" s="40"/>
    </row>
    <row r="80" spans="1:29" ht="31.5" x14ac:dyDescent="0.25">
      <c r="A80" s="28"/>
      <c r="B80" s="41"/>
      <c r="C80" s="42"/>
      <c r="D80" s="42"/>
      <c r="E80" s="144"/>
      <c r="F80" s="144"/>
      <c r="G80" s="144"/>
      <c r="H80" s="145"/>
      <c r="I80" s="319" t="s">
        <v>242</v>
      </c>
      <c r="J80" s="319"/>
      <c r="K80" s="319"/>
      <c r="L80" s="319"/>
      <c r="M80" s="319"/>
      <c r="N80" s="319"/>
      <c r="O80" s="320"/>
      <c r="P80" s="135" t="s">
        <v>91</v>
      </c>
      <c r="Q80" s="134">
        <v>811</v>
      </c>
      <c r="R80" s="133">
        <v>4</v>
      </c>
      <c r="S80" s="133">
        <v>7</v>
      </c>
      <c r="T80" s="132" t="s">
        <v>92</v>
      </c>
      <c r="U80" s="131" t="s">
        <v>2</v>
      </c>
      <c r="V80" s="124" t="s">
        <v>424</v>
      </c>
      <c r="W80" s="321"/>
      <c r="X80" s="322"/>
      <c r="Y80" s="130">
        <f>Y81+Y84</f>
        <v>7675227.8200000003</v>
      </c>
      <c r="Z80" s="130">
        <f>Z81+Z84</f>
        <v>7675227.8200000003</v>
      </c>
      <c r="AA80" s="38">
        <f t="shared" ref="AA80:AA152" si="6">Z80/Y80*100</f>
        <v>100</v>
      </c>
      <c r="AB80" s="39" t="s">
        <v>243</v>
      </c>
      <c r="AC80" s="40"/>
    </row>
    <row r="81" spans="1:29" ht="47.25" x14ac:dyDescent="0.25">
      <c r="A81" s="28"/>
      <c r="B81" s="313">
        <v>200</v>
      </c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4"/>
      <c r="P81" s="135" t="s">
        <v>30</v>
      </c>
      <c r="Q81" s="134">
        <v>811</v>
      </c>
      <c r="R81" s="133">
        <v>4</v>
      </c>
      <c r="S81" s="133">
        <v>7</v>
      </c>
      <c r="T81" s="132" t="s">
        <v>112</v>
      </c>
      <c r="U81" s="131" t="s">
        <v>2</v>
      </c>
      <c r="V81" s="124" t="s">
        <v>424</v>
      </c>
      <c r="W81" s="321"/>
      <c r="X81" s="322"/>
      <c r="Y81" s="130">
        <f t="shared" si="5"/>
        <v>7560592.3200000003</v>
      </c>
      <c r="Z81" s="68">
        <f t="shared" si="5"/>
        <v>7560592.3200000003</v>
      </c>
      <c r="AA81" s="38">
        <f t="shared" si="6"/>
        <v>100</v>
      </c>
      <c r="AB81" s="39" t="s">
        <v>243</v>
      </c>
      <c r="AC81" s="40"/>
    </row>
    <row r="82" spans="1:29" ht="47.25" x14ac:dyDescent="0.25">
      <c r="A82" s="28"/>
      <c r="B82" s="313">
        <v>200</v>
      </c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4"/>
      <c r="P82" s="129" t="s">
        <v>23</v>
      </c>
      <c r="Q82" s="128">
        <v>811</v>
      </c>
      <c r="R82" s="127">
        <v>4</v>
      </c>
      <c r="S82" s="127">
        <v>7</v>
      </c>
      <c r="T82" s="126" t="s">
        <v>112</v>
      </c>
      <c r="U82" s="125">
        <v>600</v>
      </c>
      <c r="V82" s="124" t="s">
        <v>424</v>
      </c>
      <c r="W82" s="324"/>
      <c r="X82" s="325"/>
      <c r="Y82" s="123">
        <f t="shared" si="5"/>
        <v>7560592.3200000003</v>
      </c>
      <c r="Z82" s="67">
        <f t="shared" si="5"/>
        <v>7560592.3200000003</v>
      </c>
      <c r="AA82" s="38">
        <f t="shared" si="6"/>
        <v>100</v>
      </c>
      <c r="AB82" s="39" t="s">
        <v>243</v>
      </c>
      <c r="AC82" s="40"/>
    </row>
    <row r="83" spans="1:29" ht="15.75" x14ac:dyDescent="0.25">
      <c r="A83" s="28"/>
      <c r="B83" s="315" t="s">
        <v>31</v>
      </c>
      <c r="C83" s="315"/>
      <c r="D83" s="315"/>
      <c r="E83" s="315"/>
      <c r="F83" s="315"/>
      <c r="G83" s="315"/>
      <c r="H83" s="315"/>
      <c r="I83" s="315"/>
      <c r="J83" s="315"/>
      <c r="K83" s="315"/>
      <c r="L83" s="315"/>
      <c r="M83" s="315"/>
      <c r="N83" s="315"/>
      <c r="O83" s="316"/>
      <c r="P83" s="129" t="s">
        <v>29</v>
      </c>
      <c r="Q83" s="128">
        <v>811</v>
      </c>
      <c r="R83" s="127">
        <v>4</v>
      </c>
      <c r="S83" s="127">
        <v>7</v>
      </c>
      <c r="T83" s="126" t="s">
        <v>112</v>
      </c>
      <c r="U83" s="125">
        <v>620</v>
      </c>
      <c r="V83" s="124" t="s">
        <v>424</v>
      </c>
      <c r="W83" s="324"/>
      <c r="X83" s="325"/>
      <c r="Y83" s="123">
        <v>7560592.3200000003</v>
      </c>
      <c r="Z83" s="44">
        <v>7560592.3200000003</v>
      </c>
      <c r="AA83" s="38">
        <f t="shared" si="6"/>
        <v>100</v>
      </c>
      <c r="AB83" s="39" t="s">
        <v>244</v>
      </c>
      <c r="AC83" s="40"/>
    </row>
    <row r="84" spans="1:29" s="177" customFormat="1" ht="78.75" x14ac:dyDescent="0.25">
      <c r="A84" s="166"/>
      <c r="B84" s="160"/>
      <c r="C84" s="160"/>
      <c r="D84" s="161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1"/>
      <c r="P84" s="167" t="s">
        <v>391</v>
      </c>
      <c r="Q84" s="168">
        <v>811</v>
      </c>
      <c r="R84" s="169">
        <v>4</v>
      </c>
      <c r="S84" s="169">
        <v>7</v>
      </c>
      <c r="T84" s="170" t="s">
        <v>392</v>
      </c>
      <c r="U84" s="171"/>
      <c r="V84" s="172"/>
      <c r="W84" s="173"/>
      <c r="X84" s="174"/>
      <c r="Y84" s="150">
        <f>Y85</f>
        <v>114635.5</v>
      </c>
      <c r="Z84" s="37">
        <f>Z85</f>
        <v>114635.5</v>
      </c>
      <c r="AA84" s="38">
        <f t="shared" si="6"/>
        <v>100</v>
      </c>
      <c r="AB84" s="175"/>
      <c r="AC84" s="176"/>
    </row>
    <row r="85" spans="1:29" ht="47.25" x14ac:dyDescent="0.25">
      <c r="A85" s="28"/>
      <c r="B85" s="160"/>
      <c r="C85" s="160"/>
      <c r="D85" s="161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1"/>
      <c r="P85" s="129" t="s">
        <v>23</v>
      </c>
      <c r="Q85" s="128">
        <v>811</v>
      </c>
      <c r="R85" s="127">
        <v>4</v>
      </c>
      <c r="S85" s="127">
        <v>7</v>
      </c>
      <c r="T85" s="165" t="s">
        <v>392</v>
      </c>
      <c r="U85" s="125">
        <v>600</v>
      </c>
      <c r="V85" s="124"/>
      <c r="W85" s="152"/>
      <c r="X85" s="153"/>
      <c r="Y85" s="123">
        <f>Y86</f>
        <v>114635.5</v>
      </c>
      <c r="Z85" s="44">
        <f>Z86</f>
        <v>114635.5</v>
      </c>
      <c r="AA85" s="38">
        <f t="shared" si="6"/>
        <v>100</v>
      </c>
      <c r="AB85" s="39"/>
      <c r="AC85" s="40"/>
    </row>
    <row r="86" spans="1:29" ht="15.75" x14ac:dyDescent="0.25">
      <c r="A86" s="28"/>
      <c r="B86" s="160"/>
      <c r="C86" s="160"/>
      <c r="D86" s="161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1"/>
      <c r="P86" s="129" t="s">
        <v>29</v>
      </c>
      <c r="Q86" s="128">
        <v>811</v>
      </c>
      <c r="R86" s="127">
        <v>4</v>
      </c>
      <c r="S86" s="127">
        <v>7</v>
      </c>
      <c r="T86" s="165" t="s">
        <v>392</v>
      </c>
      <c r="U86" s="125">
        <v>620</v>
      </c>
      <c r="V86" s="124"/>
      <c r="W86" s="152"/>
      <c r="X86" s="153"/>
      <c r="Y86" s="123">
        <v>114635.5</v>
      </c>
      <c r="Z86" s="44">
        <v>114635.5</v>
      </c>
      <c r="AA86" s="38">
        <f t="shared" si="6"/>
        <v>100</v>
      </c>
      <c r="AB86" s="39"/>
      <c r="AC86" s="40"/>
    </row>
    <row r="87" spans="1:29" ht="15.75" x14ac:dyDescent="0.25">
      <c r="A87" s="28"/>
      <c r="B87" s="41"/>
      <c r="C87" s="42"/>
      <c r="D87" s="43"/>
      <c r="E87" s="317" t="s">
        <v>223</v>
      </c>
      <c r="F87" s="317"/>
      <c r="G87" s="317"/>
      <c r="H87" s="317"/>
      <c r="I87" s="317"/>
      <c r="J87" s="317"/>
      <c r="K87" s="317"/>
      <c r="L87" s="317"/>
      <c r="M87" s="317"/>
      <c r="N87" s="317"/>
      <c r="O87" s="318"/>
      <c r="P87" s="135" t="s">
        <v>28</v>
      </c>
      <c r="Q87" s="134">
        <v>811</v>
      </c>
      <c r="R87" s="133">
        <v>4</v>
      </c>
      <c r="S87" s="133">
        <v>8</v>
      </c>
      <c r="T87" s="132" t="s">
        <v>2</v>
      </c>
      <c r="U87" s="131" t="s">
        <v>2</v>
      </c>
      <c r="V87" s="124">
        <v>0</v>
      </c>
      <c r="W87" s="321"/>
      <c r="X87" s="322"/>
      <c r="Y87" s="130">
        <f t="shared" ref="Y87:Z90" si="7">Y88</f>
        <v>244243</v>
      </c>
      <c r="Z87" s="68">
        <f t="shared" si="7"/>
        <v>217368.84</v>
      </c>
      <c r="AA87" s="38">
        <f t="shared" si="6"/>
        <v>88.996957947617744</v>
      </c>
      <c r="AB87" s="39" t="s">
        <v>244</v>
      </c>
      <c r="AC87" s="40"/>
    </row>
    <row r="88" spans="1:29" ht="31.5" x14ac:dyDescent="0.25">
      <c r="A88" s="28"/>
      <c r="B88" s="41"/>
      <c r="C88" s="42"/>
      <c r="D88" s="42"/>
      <c r="E88" s="144"/>
      <c r="F88" s="144"/>
      <c r="G88" s="144"/>
      <c r="H88" s="145"/>
      <c r="I88" s="319" t="s">
        <v>245</v>
      </c>
      <c r="J88" s="319"/>
      <c r="K88" s="319"/>
      <c r="L88" s="319"/>
      <c r="M88" s="319"/>
      <c r="N88" s="319"/>
      <c r="O88" s="320"/>
      <c r="P88" s="135" t="s">
        <v>91</v>
      </c>
      <c r="Q88" s="134">
        <v>811</v>
      </c>
      <c r="R88" s="133">
        <v>4</v>
      </c>
      <c r="S88" s="133">
        <v>8</v>
      </c>
      <c r="T88" s="132" t="s">
        <v>92</v>
      </c>
      <c r="U88" s="131" t="s">
        <v>2</v>
      </c>
      <c r="V88" s="124" t="s">
        <v>424</v>
      </c>
      <c r="W88" s="321"/>
      <c r="X88" s="322"/>
      <c r="Y88" s="130">
        <f t="shared" si="7"/>
        <v>244243</v>
      </c>
      <c r="Z88" s="68">
        <f t="shared" si="7"/>
        <v>217368.84</v>
      </c>
      <c r="AA88" s="38">
        <f t="shared" si="6"/>
        <v>88.996957947617744</v>
      </c>
      <c r="AB88" s="39" t="s">
        <v>244</v>
      </c>
      <c r="AC88" s="40"/>
    </row>
    <row r="89" spans="1:29" ht="31.5" x14ac:dyDescent="0.25">
      <c r="A89" s="28"/>
      <c r="B89" s="313">
        <v>200</v>
      </c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4"/>
      <c r="P89" s="135" t="s">
        <v>27</v>
      </c>
      <c r="Q89" s="134">
        <v>811</v>
      </c>
      <c r="R89" s="133">
        <v>4</v>
      </c>
      <c r="S89" s="133">
        <v>8</v>
      </c>
      <c r="T89" s="132" t="s">
        <v>113</v>
      </c>
      <c r="U89" s="131" t="s">
        <v>2</v>
      </c>
      <c r="V89" s="124" t="s">
        <v>424</v>
      </c>
      <c r="W89" s="321"/>
      <c r="X89" s="322"/>
      <c r="Y89" s="130">
        <f t="shared" si="7"/>
        <v>244243</v>
      </c>
      <c r="Z89" s="68">
        <f t="shared" si="7"/>
        <v>217368.84</v>
      </c>
      <c r="AA89" s="38">
        <f t="shared" si="6"/>
        <v>88.996957947617744</v>
      </c>
      <c r="AB89" s="39" t="s">
        <v>244</v>
      </c>
      <c r="AC89" s="40"/>
    </row>
    <row r="90" spans="1:29" ht="31.5" x14ac:dyDescent="0.25">
      <c r="A90" s="28"/>
      <c r="B90" s="313">
        <v>200</v>
      </c>
      <c r="C90" s="313"/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4"/>
      <c r="P90" s="129" t="s">
        <v>38</v>
      </c>
      <c r="Q90" s="128">
        <v>811</v>
      </c>
      <c r="R90" s="127">
        <v>4</v>
      </c>
      <c r="S90" s="127">
        <v>8</v>
      </c>
      <c r="T90" s="126" t="s">
        <v>113</v>
      </c>
      <c r="U90" s="125">
        <v>200</v>
      </c>
      <c r="V90" s="124" t="s">
        <v>424</v>
      </c>
      <c r="W90" s="324"/>
      <c r="X90" s="325"/>
      <c r="Y90" s="123">
        <f t="shared" si="7"/>
        <v>244243</v>
      </c>
      <c r="Z90" s="67">
        <f t="shared" si="7"/>
        <v>217368.84</v>
      </c>
      <c r="AA90" s="38">
        <f>Z90/Y90*100</f>
        <v>88.996957947617744</v>
      </c>
      <c r="AB90" s="39" t="s">
        <v>244</v>
      </c>
      <c r="AC90" s="40"/>
    </row>
    <row r="91" spans="1:29" ht="47.25" x14ac:dyDescent="0.25">
      <c r="A91" s="28"/>
      <c r="B91" s="41"/>
      <c r="C91" s="42"/>
      <c r="D91" s="42"/>
      <c r="E91" s="144"/>
      <c r="F91" s="144"/>
      <c r="G91" s="144"/>
      <c r="H91" s="145"/>
      <c r="I91" s="319" t="s">
        <v>246</v>
      </c>
      <c r="J91" s="319"/>
      <c r="K91" s="319"/>
      <c r="L91" s="319"/>
      <c r="M91" s="319"/>
      <c r="N91" s="319"/>
      <c r="O91" s="320"/>
      <c r="P91" s="129" t="s">
        <v>12</v>
      </c>
      <c r="Q91" s="128">
        <v>811</v>
      </c>
      <c r="R91" s="127">
        <v>4</v>
      </c>
      <c r="S91" s="127">
        <v>8</v>
      </c>
      <c r="T91" s="126" t="s">
        <v>113</v>
      </c>
      <c r="U91" s="125">
        <v>240</v>
      </c>
      <c r="V91" s="124" t="s">
        <v>424</v>
      </c>
      <c r="W91" s="324"/>
      <c r="X91" s="325"/>
      <c r="Y91" s="123">
        <v>244243</v>
      </c>
      <c r="Z91" s="67">
        <v>217368.84</v>
      </c>
      <c r="AA91" s="38">
        <f t="shared" si="6"/>
        <v>88.996957947617744</v>
      </c>
      <c r="AB91" s="39" t="s">
        <v>244</v>
      </c>
      <c r="AC91" s="40"/>
    </row>
    <row r="92" spans="1:29" ht="15.75" x14ac:dyDescent="0.25">
      <c r="A92" s="28"/>
      <c r="B92" s="313">
        <v>600</v>
      </c>
      <c r="C92" s="313"/>
      <c r="D92" s="313"/>
      <c r="E92" s="313"/>
      <c r="F92" s="313"/>
      <c r="G92" s="313"/>
      <c r="H92" s="313"/>
      <c r="I92" s="313"/>
      <c r="J92" s="313"/>
      <c r="K92" s="313"/>
      <c r="L92" s="313"/>
      <c r="M92" s="313"/>
      <c r="N92" s="313"/>
      <c r="O92" s="314"/>
      <c r="P92" s="135" t="s">
        <v>26</v>
      </c>
      <c r="Q92" s="134">
        <v>811</v>
      </c>
      <c r="R92" s="133">
        <v>4</v>
      </c>
      <c r="S92" s="133">
        <v>9</v>
      </c>
      <c r="T92" s="132" t="s">
        <v>2</v>
      </c>
      <c r="U92" s="131" t="s">
        <v>2</v>
      </c>
      <c r="V92" s="124">
        <v>0</v>
      </c>
      <c r="W92" s="321"/>
      <c r="X92" s="322"/>
      <c r="Y92" s="130">
        <f>Y93</f>
        <v>86011060.480000004</v>
      </c>
      <c r="Z92" s="68">
        <f>Z93</f>
        <v>80405741.249999985</v>
      </c>
      <c r="AA92" s="38">
        <f t="shared" si="6"/>
        <v>93.483025091518996</v>
      </c>
      <c r="AB92" s="39" t="s">
        <v>244</v>
      </c>
      <c r="AC92" s="40"/>
    </row>
    <row r="93" spans="1:29" ht="31.5" x14ac:dyDescent="0.25">
      <c r="A93" s="28"/>
      <c r="B93" s="313">
        <v>600</v>
      </c>
      <c r="C93" s="313"/>
      <c r="D93" s="313"/>
      <c r="E93" s="313"/>
      <c r="F93" s="313"/>
      <c r="G93" s="313"/>
      <c r="H93" s="313"/>
      <c r="I93" s="313"/>
      <c r="J93" s="313"/>
      <c r="K93" s="313"/>
      <c r="L93" s="313"/>
      <c r="M93" s="313"/>
      <c r="N93" s="313"/>
      <c r="O93" s="314"/>
      <c r="P93" s="135" t="s">
        <v>91</v>
      </c>
      <c r="Q93" s="134">
        <v>811</v>
      </c>
      <c r="R93" s="133">
        <v>4</v>
      </c>
      <c r="S93" s="133">
        <v>9</v>
      </c>
      <c r="T93" s="132" t="s">
        <v>92</v>
      </c>
      <c r="U93" s="131" t="s">
        <v>2</v>
      </c>
      <c r="V93" s="124" t="s">
        <v>424</v>
      </c>
      <c r="W93" s="321"/>
      <c r="X93" s="322"/>
      <c r="Y93" s="130">
        <f>Y94+Y99+Y104+Y107+Y110+Y113+Y118+Y123+Y126</f>
        <v>86011060.480000004</v>
      </c>
      <c r="Z93" s="130">
        <f>Z94+Z99+Z104+Z107+Z110+Z113+Z118+Z123+Z126</f>
        <v>80405741.249999985</v>
      </c>
      <c r="AA93" s="38">
        <f t="shared" si="6"/>
        <v>93.483025091518996</v>
      </c>
      <c r="AB93" s="39" t="s">
        <v>244</v>
      </c>
      <c r="AC93" s="40"/>
    </row>
    <row r="94" spans="1:29" ht="63" x14ac:dyDescent="0.25">
      <c r="A94" s="28"/>
      <c r="B94" s="315" t="s">
        <v>28</v>
      </c>
      <c r="C94" s="315"/>
      <c r="D94" s="315"/>
      <c r="E94" s="315"/>
      <c r="F94" s="315"/>
      <c r="G94" s="315"/>
      <c r="H94" s="315"/>
      <c r="I94" s="315"/>
      <c r="J94" s="315"/>
      <c r="K94" s="315"/>
      <c r="L94" s="315"/>
      <c r="M94" s="315"/>
      <c r="N94" s="315"/>
      <c r="O94" s="316"/>
      <c r="P94" s="135" t="s">
        <v>37</v>
      </c>
      <c r="Q94" s="134">
        <v>811</v>
      </c>
      <c r="R94" s="133">
        <v>4</v>
      </c>
      <c r="S94" s="133">
        <v>9</v>
      </c>
      <c r="T94" s="132" t="s">
        <v>114</v>
      </c>
      <c r="U94" s="131" t="s">
        <v>2</v>
      </c>
      <c r="V94" s="124" t="s">
        <v>424</v>
      </c>
      <c r="W94" s="321"/>
      <c r="X94" s="322"/>
      <c r="Y94" s="130">
        <f>Y95+Y97</f>
        <v>11595509.6</v>
      </c>
      <c r="Z94" s="130">
        <f>Z95+Z97</f>
        <v>11428846.66</v>
      </c>
      <c r="AA94" s="38">
        <f t="shared" si="6"/>
        <v>98.562694131183335</v>
      </c>
      <c r="AB94" s="39" t="s">
        <v>244</v>
      </c>
      <c r="AC94" s="40"/>
    </row>
    <row r="95" spans="1:29" ht="31.5" x14ac:dyDescent="0.25">
      <c r="A95" s="28"/>
      <c r="B95" s="41"/>
      <c r="C95" s="42"/>
      <c r="D95" s="43"/>
      <c r="E95" s="317" t="s">
        <v>223</v>
      </c>
      <c r="F95" s="317"/>
      <c r="G95" s="317"/>
      <c r="H95" s="317"/>
      <c r="I95" s="317"/>
      <c r="J95" s="317"/>
      <c r="K95" s="317"/>
      <c r="L95" s="317"/>
      <c r="M95" s="317"/>
      <c r="N95" s="317"/>
      <c r="O95" s="318"/>
      <c r="P95" s="129" t="s">
        <v>38</v>
      </c>
      <c r="Q95" s="128">
        <v>811</v>
      </c>
      <c r="R95" s="127">
        <v>4</v>
      </c>
      <c r="S95" s="127">
        <v>9</v>
      </c>
      <c r="T95" s="126" t="s">
        <v>114</v>
      </c>
      <c r="U95" s="125">
        <v>200</v>
      </c>
      <c r="V95" s="124" t="s">
        <v>424</v>
      </c>
      <c r="W95" s="324"/>
      <c r="X95" s="325"/>
      <c r="Y95" s="123">
        <f>Y96</f>
        <v>8794680.3200000003</v>
      </c>
      <c r="Z95" s="67">
        <f>Z96</f>
        <v>8628017.3800000008</v>
      </c>
      <c r="AA95" s="38">
        <f t="shared" si="6"/>
        <v>98.104957384056462</v>
      </c>
      <c r="AB95" s="39" t="s">
        <v>244</v>
      </c>
      <c r="AC95" s="40"/>
    </row>
    <row r="96" spans="1:29" ht="47.25" x14ac:dyDescent="0.25">
      <c r="A96" s="28"/>
      <c r="B96" s="41"/>
      <c r="C96" s="42"/>
      <c r="D96" s="42"/>
      <c r="E96" s="144"/>
      <c r="F96" s="144"/>
      <c r="G96" s="144"/>
      <c r="H96" s="145"/>
      <c r="I96" s="319" t="s">
        <v>247</v>
      </c>
      <c r="J96" s="319"/>
      <c r="K96" s="319"/>
      <c r="L96" s="319"/>
      <c r="M96" s="319"/>
      <c r="N96" s="319"/>
      <c r="O96" s="320"/>
      <c r="P96" s="129" t="s">
        <v>12</v>
      </c>
      <c r="Q96" s="128">
        <v>811</v>
      </c>
      <c r="R96" s="127">
        <v>4</v>
      </c>
      <c r="S96" s="127">
        <v>9</v>
      </c>
      <c r="T96" s="126" t="s">
        <v>114</v>
      </c>
      <c r="U96" s="125">
        <v>240</v>
      </c>
      <c r="V96" s="124" t="s">
        <v>424</v>
      </c>
      <c r="W96" s="324"/>
      <c r="X96" s="325"/>
      <c r="Y96" s="123">
        <v>8794680.3200000003</v>
      </c>
      <c r="Z96" s="44">
        <v>8628017.3800000008</v>
      </c>
      <c r="AA96" s="38">
        <f t="shared" si="6"/>
        <v>98.104957384056462</v>
      </c>
      <c r="AB96" s="39" t="s">
        <v>244</v>
      </c>
      <c r="AC96" s="40"/>
    </row>
    <row r="97" spans="1:29" ht="45" customHeight="1" x14ac:dyDescent="0.25">
      <c r="A97" s="28"/>
      <c r="B97" s="41"/>
      <c r="C97" s="42"/>
      <c r="D97" s="42"/>
      <c r="E97" s="144"/>
      <c r="F97" s="144"/>
      <c r="G97" s="144"/>
      <c r="H97" s="145"/>
      <c r="I97" s="146"/>
      <c r="J97" s="146"/>
      <c r="K97" s="146"/>
      <c r="L97" s="146"/>
      <c r="M97" s="146"/>
      <c r="N97" s="146"/>
      <c r="O97" s="147"/>
      <c r="P97" s="129" t="s">
        <v>23</v>
      </c>
      <c r="Q97" s="128">
        <v>811</v>
      </c>
      <c r="R97" s="127">
        <v>4</v>
      </c>
      <c r="S97" s="127">
        <v>9</v>
      </c>
      <c r="T97" s="126" t="s">
        <v>114</v>
      </c>
      <c r="U97" s="125">
        <v>600</v>
      </c>
      <c r="V97" s="124" t="s">
        <v>424</v>
      </c>
      <c r="W97" s="324"/>
      <c r="X97" s="325"/>
      <c r="Y97" s="123">
        <f>Y98</f>
        <v>2800829.28</v>
      </c>
      <c r="Z97" s="44">
        <f>Z98</f>
        <v>2800829.28</v>
      </c>
      <c r="AA97" s="38">
        <f t="shared" si="6"/>
        <v>100</v>
      </c>
      <c r="AB97" s="39"/>
      <c r="AC97" s="40"/>
    </row>
    <row r="98" spans="1:29" ht="15.75" x14ac:dyDescent="0.25">
      <c r="A98" s="28"/>
      <c r="B98" s="41"/>
      <c r="C98" s="42"/>
      <c r="D98" s="42"/>
      <c r="E98" s="144"/>
      <c r="F98" s="144"/>
      <c r="G98" s="144"/>
      <c r="H98" s="145"/>
      <c r="I98" s="146"/>
      <c r="J98" s="146"/>
      <c r="K98" s="146"/>
      <c r="L98" s="146"/>
      <c r="M98" s="146"/>
      <c r="N98" s="146"/>
      <c r="O98" s="147"/>
      <c r="P98" s="129" t="s">
        <v>390</v>
      </c>
      <c r="Q98" s="128">
        <v>811</v>
      </c>
      <c r="R98" s="127">
        <v>4</v>
      </c>
      <c r="S98" s="127">
        <v>9</v>
      </c>
      <c r="T98" s="126" t="s">
        <v>114</v>
      </c>
      <c r="U98" s="125">
        <v>610</v>
      </c>
      <c r="V98" s="124" t="s">
        <v>424</v>
      </c>
      <c r="W98" s="324"/>
      <c r="X98" s="325"/>
      <c r="Y98" s="123">
        <v>2800829.28</v>
      </c>
      <c r="Z98" s="44">
        <v>2800829.28</v>
      </c>
      <c r="AA98" s="38">
        <f t="shared" si="6"/>
        <v>100</v>
      </c>
      <c r="AB98" s="39"/>
      <c r="AC98" s="40"/>
    </row>
    <row r="99" spans="1:29" ht="47.25" x14ac:dyDescent="0.25">
      <c r="A99" s="28"/>
      <c r="B99" s="313">
        <v>200</v>
      </c>
      <c r="C99" s="313"/>
      <c r="D99" s="313"/>
      <c r="E99" s="313"/>
      <c r="F99" s="313"/>
      <c r="G99" s="313"/>
      <c r="H99" s="313"/>
      <c r="I99" s="313"/>
      <c r="J99" s="313"/>
      <c r="K99" s="313"/>
      <c r="L99" s="313"/>
      <c r="M99" s="313"/>
      <c r="N99" s="313"/>
      <c r="O99" s="314"/>
      <c r="P99" s="135" t="s">
        <v>205</v>
      </c>
      <c r="Q99" s="134">
        <v>811</v>
      </c>
      <c r="R99" s="133">
        <v>4</v>
      </c>
      <c r="S99" s="133">
        <v>9</v>
      </c>
      <c r="T99" s="132" t="s">
        <v>206</v>
      </c>
      <c r="U99" s="131" t="s">
        <v>2</v>
      </c>
      <c r="V99" s="124" t="s">
        <v>424</v>
      </c>
      <c r="W99" s="321"/>
      <c r="X99" s="322"/>
      <c r="Y99" s="130">
        <f>Y100+Y102</f>
        <v>1499254.4</v>
      </c>
      <c r="Z99" s="130">
        <f>Z100+Z102</f>
        <v>1499254.4</v>
      </c>
      <c r="AA99" s="38">
        <f t="shared" si="6"/>
        <v>100</v>
      </c>
      <c r="AB99" s="39" t="s">
        <v>244</v>
      </c>
      <c r="AC99" s="40"/>
    </row>
    <row r="100" spans="1:29" ht="31.5" x14ac:dyDescent="0.25">
      <c r="A100" s="28"/>
      <c r="B100" s="313">
        <v>200</v>
      </c>
      <c r="C100" s="313"/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314"/>
      <c r="P100" s="129" t="s">
        <v>38</v>
      </c>
      <c r="Q100" s="128">
        <v>811</v>
      </c>
      <c r="R100" s="127">
        <v>4</v>
      </c>
      <c r="S100" s="127">
        <v>9</v>
      </c>
      <c r="T100" s="126" t="s">
        <v>206</v>
      </c>
      <c r="U100" s="125">
        <v>200</v>
      </c>
      <c r="V100" s="124" t="s">
        <v>424</v>
      </c>
      <c r="W100" s="324"/>
      <c r="X100" s="325"/>
      <c r="Y100" s="123">
        <f>Y101</f>
        <v>1296754.3999999999</v>
      </c>
      <c r="Z100" s="67">
        <f>Z101</f>
        <v>1296754.3999999999</v>
      </c>
      <c r="AA100" s="38">
        <f t="shared" si="6"/>
        <v>100</v>
      </c>
      <c r="AB100" s="39" t="s">
        <v>244</v>
      </c>
      <c r="AC100" s="40"/>
    </row>
    <row r="101" spans="1:29" ht="47.25" x14ac:dyDescent="0.25">
      <c r="A101" s="28"/>
      <c r="B101" s="315" t="s">
        <v>26</v>
      </c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  <c r="N101" s="315"/>
      <c r="O101" s="316"/>
      <c r="P101" s="129" t="s">
        <v>12</v>
      </c>
      <c r="Q101" s="128">
        <v>811</v>
      </c>
      <c r="R101" s="127">
        <v>4</v>
      </c>
      <c r="S101" s="127">
        <v>9</v>
      </c>
      <c r="T101" s="126" t="s">
        <v>206</v>
      </c>
      <c r="U101" s="125">
        <v>240</v>
      </c>
      <c r="V101" s="124" t="s">
        <v>424</v>
      </c>
      <c r="W101" s="324"/>
      <c r="X101" s="325"/>
      <c r="Y101" s="123">
        <v>1296754.3999999999</v>
      </c>
      <c r="Z101" s="44">
        <v>1296754.3999999999</v>
      </c>
      <c r="AA101" s="38">
        <f t="shared" si="6"/>
        <v>100</v>
      </c>
      <c r="AB101" s="39" t="s">
        <v>221</v>
      </c>
      <c r="AC101" s="40"/>
    </row>
    <row r="102" spans="1:29" ht="47.25" x14ac:dyDescent="0.25">
      <c r="A102" s="28"/>
      <c r="B102" s="136"/>
      <c r="C102" s="136"/>
      <c r="D102" s="137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7"/>
      <c r="P102" s="129" t="s">
        <v>23</v>
      </c>
      <c r="Q102" s="128">
        <v>811</v>
      </c>
      <c r="R102" s="127">
        <v>4</v>
      </c>
      <c r="S102" s="127">
        <v>9</v>
      </c>
      <c r="T102" s="126" t="s">
        <v>206</v>
      </c>
      <c r="U102" s="125">
        <v>600</v>
      </c>
      <c r="V102" s="124" t="s">
        <v>424</v>
      </c>
      <c r="W102" s="324"/>
      <c r="X102" s="325"/>
      <c r="Y102" s="123">
        <f>Y103</f>
        <v>202500</v>
      </c>
      <c r="Z102" s="44">
        <f>Z103</f>
        <v>202500</v>
      </c>
      <c r="AA102" s="38">
        <f t="shared" si="6"/>
        <v>100</v>
      </c>
      <c r="AB102" s="39"/>
      <c r="AC102" s="40"/>
    </row>
    <row r="103" spans="1:29" ht="15.75" x14ac:dyDescent="0.25">
      <c r="A103" s="28"/>
      <c r="B103" s="136"/>
      <c r="C103" s="136"/>
      <c r="D103" s="137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7"/>
      <c r="P103" s="129" t="s">
        <v>390</v>
      </c>
      <c r="Q103" s="128">
        <v>811</v>
      </c>
      <c r="R103" s="127">
        <v>4</v>
      </c>
      <c r="S103" s="127">
        <v>9</v>
      </c>
      <c r="T103" s="126" t="s">
        <v>206</v>
      </c>
      <c r="U103" s="125">
        <v>610</v>
      </c>
      <c r="V103" s="124" t="s">
        <v>424</v>
      </c>
      <c r="W103" s="324"/>
      <c r="X103" s="325"/>
      <c r="Y103" s="123">
        <v>202500</v>
      </c>
      <c r="Z103" s="44">
        <v>202500</v>
      </c>
      <c r="AA103" s="38">
        <f t="shared" si="6"/>
        <v>100</v>
      </c>
      <c r="AB103" s="39"/>
      <c r="AC103" s="40"/>
    </row>
    <row r="104" spans="1:29" ht="31.5" x14ac:dyDescent="0.25">
      <c r="A104" s="28"/>
      <c r="B104" s="41"/>
      <c r="C104" s="42"/>
      <c r="D104" s="43"/>
      <c r="E104" s="317" t="s">
        <v>223</v>
      </c>
      <c r="F104" s="317"/>
      <c r="G104" s="317"/>
      <c r="H104" s="317"/>
      <c r="I104" s="317"/>
      <c r="J104" s="317"/>
      <c r="K104" s="317"/>
      <c r="L104" s="317"/>
      <c r="M104" s="317"/>
      <c r="N104" s="317"/>
      <c r="O104" s="318"/>
      <c r="P104" s="135" t="s">
        <v>115</v>
      </c>
      <c r="Q104" s="134">
        <v>811</v>
      </c>
      <c r="R104" s="133">
        <v>4</v>
      </c>
      <c r="S104" s="133">
        <v>9</v>
      </c>
      <c r="T104" s="132" t="s">
        <v>116</v>
      </c>
      <c r="U104" s="131" t="s">
        <v>2</v>
      </c>
      <c r="V104" s="124" t="s">
        <v>424</v>
      </c>
      <c r="W104" s="321"/>
      <c r="X104" s="322"/>
      <c r="Y104" s="130">
        <f>Y105</f>
        <v>7622000</v>
      </c>
      <c r="Z104" s="68">
        <f>Z105</f>
        <v>3407560.38</v>
      </c>
      <c r="AA104" s="38">
        <f t="shared" si="6"/>
        <v>44.706906061401206</v>
      </c>
      <c r="AB104" s="39" t="s">
        <v>221</v>
      </c>
      <c r="AC104" s="40"/>
    </row>
    <row r="105" spans="1:29" ht="31.5" x14ac:dyDescent="0.25">
      <c r="A105" s="28"/>
      <c r="B105" s="41"/>
      <c r="C105" s="42"/>
      <c r="D105" s="42"/>
      <c r="E105" s="144"/>
      <c r="F105" s="144"/>
      <c r="G105" s="144"/>
      <c r="H105" s="145"/>
      <c r="I105" s="319" t="s">
        <v>248</v>
      </c>
      <c r="J105" s="319"/>
      <c r="K105" s="319"/>
      <c r="L105" s="319"/>
      <c r="M105" s="319"/>
      <c r="N105" s="319"/>
      <c r="O105" s="320"/>
      <c r="P105" s="129" t="s">
        <v>38</v>
      </c>
      <c r="Q105" s="128">
        <v>811</v>
      </c>
      <c r="R105" s="127">
        <v>4</v>
      </c>
      <c r="S105" s="127">
        <v>9</v>
      </c>
      <c r="T105" s="126" t="s">
        <v>116</v>
      </c>
      <c r="U105" s="125">
        <v>200</v>
      </c>
      <c r="V105" s="124" t="s">
        <v>424</v>
      </c>
      <c r="W105" s="324"/>
      <c r="X105" s="325"/>
      <c r="Y105" s="123">
        <f>Y106</f>
        <v>7622000</v>
      </c>
      <c r="Z105" s="67">
        <f>Z106</f>
        <v>3407560.38</v>
      </c>
      <c r="AA105" s="38">
        <f t="shared" si="6"/>
        <v>44.706906061401206</v>
      </c>
      <c r="AB105" s="39" t="s">
        <v>244</v>
      </c>
      <c r="AC105" s="40"/>
    </row>
    <row r="106" spans="1:29" ht="47.25" x14ac:dyDescent="0.25">
      <c r="A106" s="28"/>
      <c r="B106" s="313">
        <v>200</v>
      </c>
      <c r="C106" s="313"/>
      <c r="D106" s="313"/>
      <c r="E106" s="313"/>
      <c r="F106" s="313"/>
      <c r="G106" s="313"/>
      <c r="H106" s="313"/>
      <c r="I106" s="313"/>
      <c r="J106" s="313"/>
      <c r="K106" s="313"/>
      <c r="L106" s="313"/>
      <c r="M106" s="313"/>
      <c r="N106" s="313"/>
      <c r="O106" s="314"/>
      <c r="P106" s="129" t="s">
        <v>12</v>
      </c>
      <c r="Q106" s="128">
        <v>811</v>
      </c>
      <c r="R106" s="127">
        <v>4</v>
      </c>
      <c r="S106" s="127">
        <v>9</v>
      </c>
      <c r="T106" s="126" t="s">
        <v>116</v>
      </c>
      <c r="U106" s="125">
        <v>240</v>
      </c>
      <c r="V106" s="124" t="s">
        <v>424</v>
      </c>
      <c r="W106" s="324"/>
      <c r="X106" s="325"/>
      <c r="Y106" s="123">
        <v>7622000</v>
      </c>
      <c r="Z106" s="44">
        <v>3407560.38</v>
      </c>
      <c r="AA106" s="38">
        <f t="shared" si="6"/>
        <v>44.706906061401206</v>
      </c>
      <c r="AB106" s="39" t="s">
        <v>244</v>
      </c>
      <c r="AC106" s="40"/>
    </row>
    <row r="107" spans="1:29" ht="31.5" x14ac:dyDescent="0.25">
      <c r="A107" s="28"/>
      <c r="B107" s="313">
        <v>200</v>
      </c>
      <c r="C107" s="313"/>
      <c r="D107" s="313"/>
      <c r="E107" s="313"/>
      <c r="F107" s="313"/>
      <c r="G107" s="313"/>
      <c r="H107" s="313"/>
      <c r="I107" s="313"/>
      <c r="J107" s="313"/>
      <c r="K107" s="313"/>
      <c r="L107" s="313"/>
      <c r="M107" s="313"/>
      <c r="N107" s="313"/>
      <c r="O107" s="314"/>
      <c r="P107" s="135" t="s">
        <v>117</v>
      </c>
      <c r="Q107" s="134">
        <v>811</v>
      </c>
      <c r="R107" s="133">
        <v>4</v>
      </c>
      <c r="S107" s="133">
        <v>9</v>
      </c>
      <c r="T107" s="132" t="s">
        <v>118</v>
      </c>
      <c r="U107" s="131" t="s">
        <v>2</v>
      </c>
      <c r="V107" s="124" t="s">
        <v>424</v>
      </c>
      <c r="W107" s="321"/>
      <c r="X107" s="322"/>
      <c r="Y107" s="130">
        <f>Y108</f>
        <v>1500000</v>
      </c>
      <c r="Z107" s="68">
        <f>Z108</f>
        <v>281320.31</v>
      </c>
      <c r="AA107" s="38">
        <f t="shared" si="6"/>
        <v>18.754687333333333</v>
      </c>
      <c r="AB107" s="39" t="s">
        <v>244</v>
      </c>
      <c r="AC107" s="40"/>
    </row>
    <row r="108" spans="1:29" ht="31.5" x14ac:dyDescent="0.25">
      <c r="A108" s="28"/>
      <c r="B108" s="41"/>
      <c r="C108" s="42"/>
      <c r="D108" s="42"/>
      <c r="E108" s="144"/>
      <c r="F108" s="144"/>
      <c r="G108" s="144"/>
      <c r="H108" s="145"/>
      <c r="I108" s="319" t="s">
        <v>249</v>
      </c>
      <c r="J108" s="319"/>
      <c r="K108" s="319"/>
      <c r="L108" s="319"/>
      <c r="M108" s="319"/>
      <c r="N108" s="319"/>
      <c r="O108" s="320"/>
      <c r="P108" s="129" t="s">
        <v>38</v>
      </c>
      <c r="Q108" s="128">
        <v>811</v>
      </c>
      <c r="R108" s="127">
        <v>4</v>
      </c>
      <c r="S108" s="127">
        <v>9</v>
      </c>
      <c r="T108" s="126" t="s">
        <v>118</v>
      </c>
      <c r="U108" s="125">
        <v>200</v>
      </c>
      <c r="V108" s="124" t="s">
        <v>424</v>
      </c>
      <c r="W108" s="324"/>
      <c r="X108" s="325"/>
      <c r="Y108" s="123">
        <f>Y109</f>
        <v>1500000</v>
      </c>
      <c r="Z108" s="67">
        <f>Z109</f>
        <v>281320.31</v>
      </c>
      <c r="AA108" s="38">
        <f t="shared" si="6"/>
        <v>18.754687333333333</v>
      </c>
      <c r="AB108" s="39" t="s">
        <v>244</v>
      </c>
      <c r="AC108" s="40"/>
    </row>
    <row r="109" spans="1:29" ht="47.25" x14ac:dyDescent="0.25">
      <c r="A109" s="28"/>
      <c r="B109" s="313">
        <v>200</v>
      </c>
      <c r="C109" s="313"/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313"/>
      <c r="O109" s="314"/>
      <c r="P109" s="129" t="s">
        <v>12</v>
      </c>
      <c r="Q109" s="128">
        <v>811</v>
      </c>
      <c r="R109" s="127">
        <v>4</v>
      </c>
      <c r="S109" s="127">
        <v>9</v>
      </c>
      <c r="T109" s="126" t="s">
        <v>118</v>
      </c>
      <c r="U109" s="125">
        <v>240</v>
      </c>
      <c r="V109" s="124" t="s">
        <v>424</v>
      </c>
      <c r="W109" s="324"/>
      <c r="X109" s="325"/>
      <c r="Y109" s="123">
        <v>1500000</v>
      </c>
      <c r="Z109" s="44">
        <v>281320.31</v>
      </c>
      <c r="AA109" s="38">
        <f t="shared" si="6"/>
        <v>18.754687333333333</v>
      </c>
      <c r="AB109" s="39" t="s">
        <v>244</v>
      </c>
      <c r="AC109" s="40"/>
    </row>
    <row r="110" spans="1:29" ht="47.25" x14ac:dyDescent="0.25">
      <c r="A110" s="28"/>
      <c r="B110" s="313">
        <v>200</v>
      </c>
      <c r="C110" s="313"/>
      <c r="D110" s="313"/>
      <c r="E110" s="313"/>
      <c r="F110" s="313"/>
      <c r="G110" s="313"/>
      <c r="H110" s="313"/>
      <c r="I110" s="313"/>
      <c r="J110" s="313"/>
      <c r="K110" s="313"/>
      <c r="L110" s="313"/>
      <c r="M110" s="313"/>
      <c r="N110" s="313"/>
      <c r="O110" s="314"/>
      <c r="P110" s="135" t="s">
        <v>119</v>
      </c>
      <c r="Q110" s="134">
        <v>811</v>
      </c>
      <c r="R110" s="133">
        <v>4</v>
      </c>
      <c r="S110" s="133">
        <v>9</v>
      </c>
      <c r="T110" s="132" t="s">
        <v>120</v>
      </c>
      <c r="U110" s="131" t="s">
        <v>2</v>
      </c>
      <c r="V110" s="124" t="s">
        <v>424</v>
      </c>
      <c r="W110" s="321"/>
      <c r="X110" s="322"/>
      <c r="Y110" s="130">
        <f>Y111</f>
        <v>600000</v>
      </c>
      <c r="Z110" s="68">
        <f>Z111</f>
        <v>600000</v>
      </c>
      <c r="AA110" s="38">
        <f t="shared" si="6"/>
        <v>100</v>
      </c>
      <c r="AB110" s="39" t="s">
        <v>244</v>
      </c>
      <c r="AC110" s="40"/>
    </row>
    <row r="111" spans="1:29" ht="47.25" x14ac:dyDescent="0.25">
      <c r="A111" s="28"/>
      <c r="B111" s="41"/>
      <c r="C111" s="42"/>
      <c r="D111" s="42"/>
      <c r="E111" s="144"/>
      <c r="F111" s="144"/>
      <c r="G111" s="144"/>
      <c r="H111" s="145"/>
      <c r="I111" s="319" t="s">
        <v>250</v>
      </c>
      <c r="J111" s="319"/>
      <c r="K111" s="319"/>
      <c r="L111" s="319"/>
      <c r="M111" s="319"/>
      <c r="N111" s="319"/>
      <c r="O111" s="320"/>
      <c r="P111" s="129" t="s">
        <v>23</v>
      </c>
      <c r="Q111" s="128">
        <v>811</v>
      </c>
      <c r="R111" s="127">
        <v>4</v>
      </c>
      <c r="S111" s="127">
        <v>9</v>
      </c>
      <c r="T111" s="126" t="s">
        <v>120</v>
      </c>
      <c r="U111" s="125">
        <v>600</v>
      </c>
      <c r="V111" s="124" t="s">
        <v>424</v>
      </c>
      <c r="W111" s="324"/>
      <c r="X111" s="325"/>
      <c r="Y111" s="123">
        <f>Y112</f>
        <v>600000</v>
      </c>
      <c r="Z111" s="67">
        <f>Z112</f>
        <v>600000</v>
      </c>
      <c r="AA111" s="38">
        <f t="shared" si="6"/>
        <v>100</v>
      </c>
      <c r="AB111" s="39" t="s">
        <v>244</v>
      </c>
      <c r="AC111" s="40"/>
    </row>
    <row r="112" spans="1:29" ht="15.75" x14ac:dyDescent="0.25">
      <c r="A112" s="28"/>
      <c r="B112" s="313">
        <v>200</v>
      </c>
      <c r="C112" s="313"/>
      <c r="D112" s="313"/>
      <c r="E112" s="313"/>
      <c r="F112" s="313"/>
      <c r="G112" s="313"/>
      <c r="H112" s="313"/>
      <c r="I112" s="313"/>
      <c r="J112" s="313"/>
      <c r="K112" s="313"/>
      <c r="L112" s="313"/>
      <c r="M112" s="313"/>
      <c r="N112" s="313"/>
      <c r="O112" s="314"/>
      <c r="P112" s="129" t="s">
        <v>390</v>
      </c>
      <c r="Q112" s="128">
        <v>811</v>
      </c>
      <c r="R112" s="127">
        <v>4</v>
      </c>
      <c r="S112" s="127">
        <v>9</v>
      </c>
      <c r="T112" s="126" t="s">
        <v>120</v>
      </c>
      <c r="U112" s="125">
        <v>610</v>
      </c>
      <c r="V112" s="124" t="s">
        <v>424</v>
      </c>
      <c r="W112" s="324"/>
      <c r="X112" s="325"/>
      <c r="Y112" s="123">
        <v>600000</v>
      </c>
      <c r="Z112" s="44">
        <v>600000</v>
      </c>
      <c r="AA112" s="38">
        <f t="shared" si="6"/>
        <v>100</v>
      </c>
      <c r="AB112" s="39" t="s">
        <v>244</v>
      </c>
      <c r="AC112" s="40"/>
    </row>
    <row r="113" spans="1:29" ht="173.25" x14ac:dyDescent="0.25">
      <c r="A113" s="28"/>
      <c r="B113" s="313">
        <v>200</v>
      </c>
      <c r="C113" s="313"/>
      <c r="D113" s="313"/>
      <c r="E113" s="313"/>
      <c r="F113" s="313"/>
      <c r="G113" s="313"/>
      <c r="H113" s="313"/>
      <c r="I113" s="313"/>
      <c r="J113" s="313"/>
      <c r="K113" s="313"/>
      <c r="L113" s="313"/>
      <c r="M113" s="313"/>
      <c r="N113" s="313"/>
      <c r="O113" s="314"/>
      <c r="P113" s="135" t="s">
        <v>66</v>
      </c>
      <c r="Q113" s="134">
        <v>811</v>
      </c>
      <c r="R113" s="133">
        <v>4</v>
      </c>
      <c r="S113" s="133">
        <v>9</v>
      </c>
      <c r="T113" s="132" t="s">
        <v>121</v>
      </c>
      <c r="U113" s="131" t="s">
        <v>2</v>
      </c>
      <c r="V113" s="124" t="s">
        <v>424</v>
      </c>
      <c r="W113" s="321"/>
      <c r="X113" s="322"/>
      <c r="Y113" s="130">
        <f>Y114+Y116</f>
        <v>62553433.75</v>
      </c>
      <c r="Z113" s="130">
        <f>Z114+Z116</f>
        <v>62553433.75</v>
      </c>
      <c r="AA113" s="38">
        <f t="shared" si="6"/>
        <v>100</v>
      </c>
      <c r="AB113" s="39" t="s">
        <v>244</v>
      </c>
      <c r="AC113" s="40"/>
    </row>
    <row r="114" spans="1:29" ht="31.5" x14ac:dyDescent="0.25">
      <c r="A114" s="28"/>
      <c r="B114" s="313">
        <v>400</v>
      </c>
      <c r="C114" s="313"/>
      <c r="D114" s="313"/>
      <c r="E114" s="313"/>
      <c r="F114" s="313"/>
      <c r="G114" s="313"/>
      <c r="H114" s="313"/>
      <c r="I114" s="313"/>
      <c r="J114" s="313"/>
      <c r="K114" s="313"/>
      <c r="L114" s="313"/>
      <c r="M114" s="313"/>
      <c r="N114" s="313"/>
      <c r="O114" s="314"/>
      <c r="P114" s="129" t="s">
        <v>38</v>
      </c>
      <c r="Q114" s="128">
        <v>811</v>
      </c>
      <c r="R114" s="127">
        <v>4</v>
      </c>
      <c r="S114" s="127">
        <v>9</v>
      </c>
      <c r="T114" s="126" t="s">
        <v>121</v>
      </c>
      <c r="U114" s="125">
        <v>200</v>
      </c>
      <c r="V114" s="124" t="s">
        <v>424</v>
      </c>
      <c r="W114" s="324"/>
      <c r="X114" s="325"/>
      <c r="Y114" s="123">
        <f>Y115</f>
        <v>24926063.530000001</v>
      </c>
      <c r="Z114" s="67">
        <f>Z115</f>
        <v>24926063.530000001</v>
      </c>
      <c r="AA114" s="38">
        <f t="shared" si="6"/>
        <v>100</v>
      </c>
      <c r="AB114" s="39" t="s">
        <v>244</v>
      </c>
      <c r="AC114" s="40"/>
    </row>
    <row r="115" spans="1:29" ht="47.25" x14ac:dyDescent="0.25">
      <c r="A115" s="28"/>
      <c r="B115" s="313">
        <v>400</v>
      </c>
      <c r="C115" s="313"/>
      <c r="D115" s="313"/>
      <c r="E115" s="313"/>
      <c r="F115" s="313"/>
      <c r="G115" s="313"/>
      <c r="H115" s="313"/>
      <c r="I115" s="313"/>
      <c r="J115" s="313"/>
      <c r="K115" s="313"/>
      <c r="L115" s="313"/>
      <c r="M115" s="313"/>
      <c r="N115" s="313"/>
      <c r="O115" s="314"/>
      <c r="P115" s="129" t="s">
        <v>12</v>
      </c>
      <c r="Q115" s="128">
        <v>811</v>
      </c>
      <c r="R115" s="127">
        <v>4</v>
      </c>
      <c r="S115" s="127">
        <v>9</v>
      </c>
      <c r="T115" s="126" t="s">
        <v>121</v>
      </c>
      <c r="U115" s="125">
        <v>240</v>
      </c>
      <c r="V115" s="124" t="s">
        <v>424</v>
      </c>
      <c r="W115" s="324"/>
      <c r="X115" s="325"/>
      <c r="Y115" s="123">
        <v>24926063.530000001</v>
      </c>
      <c r="Z115" s="44">
        <v>24926063.530000001</v>
      </c>
      <c r="AA115" s="38">
        <f t="shared" si="6"/>
        <v>100</v>
      </c>
      <c r="AB115" s="39" t="s">
        <v>244</v>
      </c>
      <c r="AC115" s="40"/>
    </row>
    <row r="116" spans="1:29" ht="47.25" x14ac:dyDescent="0.25">
      <c r="A116" s="28"/>
      <c r="B116" s="41"/>
      <c r="C116" s="42"/>
      <c r="D116" s="42"/>
      <c r="E116" s="144"/>
      <c r="F116" s="144"/>
      <c r="G116" s="144"/>
      <c r="H116" s="145"/>
      <c r="I116" s="319" t="s">
        <v>251</v>
      </c>
      <c r="J116" s="319"/>
      <c r="K116" s="319"/>
      <c r="L116" s="319"/>
      <c r="M116" s="319"/>
      <c r="N116" s="319"/>
      <c r="O116" s="320"/>
      <c r="P116" s="129" t="s">
        <v>23</v>
      </c>
      <c r="Q116" s="128">
        <v>811</v>
      </c>
      <c r="R116" s="127">
        <v>4</v>
      </c>
      <c r="S116" s="127">
        <v>9</v>
      </c>
      <c r="T116" s="126" t="s">
        <v>121</v>
      </c>
      <c r="U116" s="125">
        <v>600</v>
      </c>
      <c r="V116" s="124" t="s">
        <v>425</v>
      </c>
      <c r="W116" s="324"/>
      <c r="X116" s="325"/>
      <c r="Y116" s="123">
        <f>Y117</f>
        <v>37627370.219999999</v>
      </c>
      <c r="Z116" s="67">
        <f>Z117</f>
        <v>37627370.219999999</v>
      </c>
      <c r="AA116" s="38">
        <f t="shared" si="6"/>
        <v>100</v>
      </c>
      <c r="AB116" s="39" t="s">
        <v>244</v>
      </c>
      <c r="AC116" s="40"/>
    </row>
    <row r="117" spans="1:29" ht="15.75" x14ac:dyDescent="0.25">
      <c r="A117" s="28"/>
      <c r="B117" s="313">
        <v>200</v>
      </c>
      <c r="C117" s="313"/>
      <c r="D117" s="313"/>
      <c r="E117" s="313"/>
      <c r="F117" s="313"/>
      <c r="G117" s="313"/>
      <c r="H117" s="313"/>
      <c r="I117" s="313"/>
      <c r="J117" s="313"/>
      <c r="K117" s="313"/>
      <c r="L117" s="313"/>
      <c r="M117" s="313"/>
      <c r="N117" s="313"/>
      <c r="O117" s="314"/>
      <c r="P117" s="129" t="s">
        <v>390</v>
      </c>
      <c r="Q117" s="128">
        <v>811</v>
      </c>
      <c r="R117" s="127">
        <v>4</v>
      </c>
      <c r="S117" s="127">
        <v>9</v>
      </c>
      <c r="T117" s="126" t="s">
        <v>121</v>
      </c>
      <c r="U117" s="125">
        <v>610</v>
      </c>
      <c r="V117" s="124" t="s">
        <v>425</v>
      </c>
      <c r="W117" s="324"/>
      <c r="X117" s="325"/>
      <c r="Y117" s="123">
        <v>37627370.219999999</v>
      </c>
      <c r="Z117" s="44">
        <v>37627370.219999999</v>
      </c>
      <c r="AA117" s="38">
        <f t="shared" si="6"/>
        <v>100</v>
      </c>
      <c r="AB117" s="39" t="s">
        <v>244</v>
      </c>
      <c r="AC117" s="40"/>
    </row>
    <row r="118" spans="1:29" ht="189" x14ac:dyDescent="0.25">
      <c r="A118" s="28"/>
      <c r="B118" s="313">
        <v>200</v>
      </c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4"/>
      <c r="P118" s="135" t="s">
        <v>122</v>
      </c>
      <c r="Q118" s="134">
        <v>811</v>
      </c>
      <c r="R118" s="133">
        <v>4</v>
      </c>
      <c r="S118" s="133">
        <v>9</v>
      </c>
      <c r="T118" s="132" t="s">
        <v>123</v>
      </c>
      <c r="U118" s="131" t="s">
        <v>2</v>
      </c>
      <c r="V118" s="124" t="s">
        <v>424</v>
      </c>
      <c r="W118" s="321"/>
      <c r="X118" s="322"/>
      <c r="Y118" s="130">
        <f>Y119+Y121</f>
        <v>631853.73</v>
      </c>
      <c r="Z118" s="130">
        <f>Z119+Z121</f>
        <v>631852.85</v>
      </c>
      <c r="AA118" s="38">
        <f t="shared" si="6"/>
        <v>99.999860727260398</v>
      </c>
      <c r="AB118" s="39" t="s">
        <v>244</v>
      </c>
      <c r="AC118" s="40"/>
    </row>
    <row r="119" spans="1:29" ht="31.5" x14ac:dyDescent="0.25">
      <c r="A119" s="28"/>
      <c r="B119" s="41"/>
      <c r="C119" s="42"/>
      <c r="D119" s="42"/>
      <c r="E119" s="144"/>
      <c r="F119" s="144"/>
      <c r="G119" s="144"/>
      <c r="H119" s="145"/>
      <c r="I119" s="319" t="s">
        <v>252</v>
      </c>
      <c r="J119" s="319"/>
      <c r="K119" s="319"/>
      <c r="L119" s="319"/>
      <c r="M119" s="319"/>
      <c r="N119" s="319"/>
      <c r="O119" s="320"/>
      <c r="P119" s="129" t="s">
        <v>38</v>
      </c>
      <c r="Q119" s="128">
        <v>811</v>
      </c>
      <c r="R119" s="127">
        <v>4</v>
      </c>
      <c r="S119" s="127">
        <v>9</v>
      </c>
      <c r="T119" s="126" t="s">
        <v>123</v>
      </c>
      <c r="U119" s="125">
        <v>200</v>
      </c>
      <c r="V119" s="124" t="s">
        <v>424</v>
      </c>
      <c r="W119" s="324"/>
      <c r="X119" s="325"/>
      <c r="Y119" s="123">
        <f>Y120</f>
        <v>251777.4</v>
      </c>
      <c r="Z119" s="67">
        <f>Z120</f>
        <v>251777.4</v>
      </c>
      <c r="AA119" s="38">
        <f t="shared" si="6"/>
        <v>100</v>
      </c>
      <c r="AB119" s="39" t="s">
        <v>244</v>
      </c>
      <c r="AC119" s="40"/>
    </row>
    <row r="120" spans="1:29" ht="47.25" x14ac:dyDescent="0.25">
      <c r="A120" s="28"/>
      <c r="B120" s="313">
        <v>200</v>
      </c>
      <c r="C120" s="313"/>
      <c r="D120" s="313"/>
      <c r="E120" s="313"/>
      <c r="F120" s="313"/>
      <c r="G120" s="313"/>
      <c r="H120" s="313"/>
      <c r="I120" s="313"/>
      <c r="J120" s="313"/>
      <c r="K120" s="313"/>
      <c r="L120" s="313"/>
      <c r="M120" s="313"/>
      <c r="N120" s="313"/>
      <c r="O120" s="314"/>
      <c r="P120" s="129" t="s">
        <v>12</v>
      </c>
      <c r="Q120" s="128">
        <v>811</v>
      </c>
      <c r="R120" s="127">
        <v>4</v>
      </c>
      <c r="S120" s="127">
        <v>9</v>
      </c>
      <c r="T120" s="126" t="s">
        <v>123</v>
      </c>
      <c r="U120" s="125">
        <v>240</v>
      </c>
      <c r="V120" s="124" t="s">
        <v>424</v>
      </c>
      <c r="W120" s="324"/>
      <c r="X120" s="325"/>
      <c r="Y120" s="123">
        <v>251777.4</v>
      </c>
      <c r="Z120" s="44">
        <v>251777.4</v>
      </c>
      <c r="AA120" s="38">
        <f t="shared" si="6"/>
        <v>100</v>
      </c>
      <c r="AB120" s="39" t="s">
        <v>244</v>
      </c>
      <c r="AC120" s="40"/>
    </row>
    <row r="121" spans="1:29" ht="47.25" x14ac:dyDescent="0.25">
      <c r="A121" s="28"/>
      <c r="B121" s="313">
        <v>200</v>
      </c>
      <c r="C121" s="313"/>
      <c r="D121" s="313"/>
      <c r="E121" s="313"/>
      <c r="F121" s="313"/>
      <c r="G121" s="313"/>
      <c r="H121" s="313"/>
      <c r="I121" s="313"/>
      <c r="J121" s="313"/>
      <c r="K121" s="313"/>
      <c r="L121" s="313"/>
      <c r="M121" s="313"/>
      <c r="N121" s="313"/>
      <c r="O121" s="314"/>
      <c r="P121" s="129" t="s">
        <v>23</v>
      </c>
      <c r="Q121" s="128">
        <v>811</v>
      </c>
      <c r="R121" s="127">
        <v>4</v>
      </c>
      <c r="S121" s="127">
        <v>9</v>
      </c>
      <c r="T121" s="126" t="s">
        <v>123</v>
      </c>
      <c r="U121" s="125">
        <v>600</v>
      </c>
      <c r="V121" s="124" t="s">
        <v>425</v>
      </c>
      <c r="W121" s="324"/>
      <c r="X121" s="325"/>
      <c r="Y121" s="123">
        <f>Y122</f>
        <v>380076.33</v>
      </c>
      <c r="Z121" s="67">
        <f>Z122</f>
        <v>380075.45</v>
      </c>
      <c r="AA121" s="38">
        <f t="shared" si="6"/>
        <v>99.999768467560187</v>
      </c>
      <c r="AB121" s="39" t="s">
        <v>244</v>
      </c>
      <c r="AC121" s="40"/>
    </row>
    <row r="122" spans="1:29" ht="15.75" x14ac:dyDescent="0.25">
      <c r="A122" s="28"/>
      <c r="B122" s="41"/>
      <c r="C122" s="42"/>
      <c r="D122" s="42"/>
      <c r="E122" s="144"/>
      <c r="F122" s="144"/>
      <c r="G122" s="144"/>
      <c r="H122" s="145"/>
      <c r="I122" s="319" t="s">
        <v>253</v>
      </c>
      <c r="J122" s="319"/>
      <c r="K122" s="319"/>
      <c r="L122" s="319"/>
      <c r="M122" s="319"/>
      <c r="N122" s="319"/>
      <c r="O122" s="320"/>
      <c r="P122" s="129" t="s">
        <v>390</v>
      </c>
      <c r="Q122" s="128">
        <v>811</v>
      </c>
      <c r="R122" s="127">
        <v>4</v>
      </c>
      <c r="S122" s="127">
        <v>9</v>
      </c>
      <c r="T122" s="126" t="s">
        <v>123</v>
      </c>
      <c r="U122" s="125">
        <v>610</v>
      </c>
      <c r="V122" s="124" t="s">
        <v>425</v>
      </c>
      <c r="W122" s="324"/>
      <c r="X122" s="325"/>
      <c r="Y122" s="123">
        <v>380076.33</v>
      </c>
      <c r="Z122" s="44">
        <v>380075.45</v>
      </c>
      <c r="AA122" s="38">
        <f t="shared" si="6"/>
        <v>99.999768467560187</v>
      </c>
      <c r="AB122" s="39" t="s">
        <v>241</v>
      </c>
      <c r="AC122" s="40"/>
    </row>
    <row r="123" spans="1:29" ht="47.25" x14ac:dyDescent="0.25">
      <c r="A123" s="28"/>
      <c r="B123" s="313">
        <v>200</v>
      </c>
      <c r="C123" s="313"/>
      <c r="D123" s="313"/>
      <c r="E123" s="313"/>
      <c r="F123" s="313"/>
      <c r="G123" s="313"/>
      <c r="H123" s="313"/>
      <c r="I123" s="313"/>
      <c r="J123" s="313"/>
      <c r="K123" s="313"/>
      <c r="L123" s="313"/>
      <c r="M123" s="313"/>
      <c r="N123" s="313"/>
      <c r="O123" s="314"/>
      <c r="P123" s="135" t="s">
        <v>124</v>
      </c>
      <c r="Q123" s="134">
        <v>811</v>
      </c>
      <c r="R123" s="133">
        <v>4</v>
      </c>
      <c r="S123" s="133">
        <v>9</v>
      </c>
      <c r="T123" s="132" t="s">
        <v>125</v>
      </c>
      <c r="U123" s="131" t="s">
        <v>2</v>
      </c>
      <c r="V123" s="124" t="s">
        <v>424</v>
      </c>
      <c r="W123" s="321"/>
      <c r="X123" s="322"/>
      <c r="Y123" s="130">
        <f>Y124</f>
        <v>7507.5</v>
      </c>
      <c r="Z123" s="68">
        <f>Z124</f>
        <v>3297.96</v>
      </c>
      <c r="AA123" s="38">
        <f t="shared" si="6"/>
        <v>43.92887112887113</v>
      </c>
      <c r="AB123" s="39" t="s">
        <v>241</v>
      </c>
      <c r="AC123" s="40"/>
    </row>
    <row r="124" spans="1:29" ht="31.5" x14ac:dyDescent="0.25">
      <c r="A124" s="28"/>
      <c r="B124" s="313">
        <v>200</v>
      </c>
      <c r="C124" s="313"/>
      <c r="D124" s="313"/>
      <c r="E124" s="313"/>
      <c r="F124" s="313"/>
      <c r="G124" s="313"/>
      <c r="H124" s="313"/>
      <c r="I124" s="313"/>
      <c r="J124" s="313"/>
      <c r="K124" s="313"/>
      <c r="L124" s="313"/>
      <c r="M124" s="313"/>
      <c r="N124" s="313"/>
      <c r="O124" s="314"/>
      <c r="P124" s="129" t="s">
        <v>38</v>
      </c>
      <c r="Q124" s="128">
        <v>811</v>
      </c>
      <c r="R124" s="127">
        <v>4</v>
      </c>
      <c r="S124" s="127">
        <v>9</v>
      </c>
      <c r="T124" s="126" t="s">
        <v>125</v>
      </c>
      <c r="U124" s="125">
        <v>200</v>
      </c>
      <c r="V124" s="124" t="s">
        <v>424</v>
      </c>
      <c r="W124" s="324"/>
      <c r="X124" s="325"/>
      <c r="Y124" s="123">
        <f>Y125</f>
        <v>7507.5</v>
      </c>
      <c r="Z124" s="67">
        <f>Z125</f>
        <v>3297.96</v>
      </c>
      <c r="AA124" s="38">
        <f t="shared" si="6"/>
        <v>43.92887112887113</v>
      </c>
      <c r="AB124" s="39" t="s">
        <v>241</v>
      </c>
      <c r="AC124" s="40"/>
    </row>
    <row r="125" spans="1:29" ht="47.25" x14ac:dyDescent="0.25">
      <c r="A125" s="28"/>
      <c r="B125" s="313">
        <v>400</v>
      </c>
      <c r="C125" s="313"/>
      <c r="D125" s="313"/>
      <c r="E125" s="313"/>
      <c r="F125" s="313"/>
      <c r="G125" s="313"/>
      <c r="H125" s="313"/>
      <c r="I125" s="313"/>
      <c r="J125" s="313"/>
      <c r="K125" s="313"/>
      <c r="L125" s="313"/>
      <c r="M125" s="313"/>
      <c r="N125" s="313"/>
      <c r="O125" s="314"/>
      <c r="P125" s="129" t="s">
        <v>12</v>
      </c>
      <c r="Q125" s="128">
        <v>811</v>
      </c>
      <c r="R125" s="127">
        <v>4</v>
      </c>
      <c r="S125" s="127">
        <v>9</v>
      </c>
      <c r="T125" s="126" t="s">
        <v>125</v>
      </c>
      <c r="U125" s="125">
        <v>240</v>
      </c>
      <c r="V125" s="124" t="s">
        <v>424</v>
      </c>
      <c r="W125" s="324"/>
      <c r="X125" s="325"/>
      <c r="Y125" s="123">
        <v>7507.5</v>
      </c>
      <c r="Z125" s="44">
        <v>3297.96</v>
      </c>
      <c r="AA125" s="38">
        <f t="shared" si="6"/>
        <v>43.92887112887113</v>
      </c>
      <c r="AB125" s="39" t="s">
        <v>241</v>
      </c>
      <c r="AC125" s="40"/>
    </row>
    <row r="126" spans="1:29" ht="47.25" x14ac:dyDescent="0.25">
      <c r="A126" s="28"/>
      <c r="B126" s="313">
        <v>400</v>
      </c>
      <c r="C126" s="313"/>
      <c r="D126" s="313"/>
      <c r="E126" s="313"/>
      <c r="F126" s="313"/>
      <c r="G126" s="313"/>
      <c r="H126" s="313"/>
      <c r="I126" s="313"/>
      <c r="J126" s="313"/>
      <c r="K126" s="313"/>
      <c r="L126" s="313"/>
      <c r="M126" s="313"/>
      <c r="N126" s="313"/>
      <c r="O126" s="314"/>
      <c r="P126" s="135" t="s">
        <v>126</v>
      </c>
      <c r="Q126" s="134">
        <v>811</v>
      </c>
      <c r="R126" s="133">
        <v>4</v>
      </c>
      <c r="S126" s="133">
        <v>9</v>
      </c>
      <c r="T126" s="132" t="s">
        <v>127</v>
      </c>
      <c r="U126" s="131" t="s">
        <v>2</v>
      </c>
      <c r="V126" s="124" t="s">
        <v>424</v>
      </c>
      <c r="W126" s="321"/>
      <c r="X126" s="322"/>
      <c r="Y126" s="130">
        <f>Y127</f>
        <v>1501.5</v>
      </c>
      <c r="Z126" s="68">
        <f>Z127</f>
        <v>174.94</v>
      </c>
      <c r="AA126" s="38">
        <f t="shared" si="6"/>
        <v>11.651015651015651</v>
      </c>
      <c r="AB126" s="39" t="s">
        <v>241</v>
      </c>
      <c r="AC126" s="40"/>
    </row>
    <row r="127" spans="1:29" ht="31.5" x14ac:dyDescent="0.25">
      <c r="A127" s="28"/>
      <c r="B127" s="41"/>
      <c r="C127" s="42"/>
      <c r="D127" s="42"/>
      <c r="E127" s="144"/>
      <c r="F127" s="144"/>
      <c r="G127" s="144"/>
      <c r="H127" s="145"/>
      <c r="I127" s="319" t="s">
        <v>254</v>
      </c>
      <c r="J127" s="319"/>
      <c r="K127" s="319"/>
      <c r="L127" s="319"/>
      <c r="M127" s="319"/>
      <c r="N127" s="319"/>
      <c r="O127" s="320"/>
      <c r="P127" s="129" t="s">
        <v>38</v>
      </c>
      <c r="Q127" s="128">
        <v>811</v>
      </c>
      <c r="R127" s="127">
        <v>4</v>
      </c>
      <c r="S127" s="127">
        <v>9</v>
      </c>
      <c r="T127" s="126" t="s">
        <v>127</v>
      </c>
      <c r="U127" s="125">
        <v>200</v>
      </c>
      <c r="V127" s="124" t="s">
        <v>424</v>
      </c>
      <c r="W127" s="324"/>
      <c r="X127" s="325"/>
      <c r="Y127" s="123">
        <f>Y128</f>
        <v>1501.5</v>
      </c>
      <c r="Z127" s="67">
        <f>Z128</f>
        <v>174.94</v>
      </c>
      <c r="AA127" s="38">
        <f t="shared" si="6"/>
        <v>11.651015651015651</v>
      </c>
      <c r="AB127" s="39" t="s">
        <v>243</v>
      </c>
      <c r="AC127" s="40"/>
    </row>
    <row r="128" spans="1:29" ht="47.25" x14ac:dyDescent="0.25">
      <c r="A128" s="28"/>
      <c r="B128" s="313">
        <v>200</v>
      </c>
      <c r="C128" s="313"/>
      <c r="D128" s="313"/>
      <c r="E128" s="313"/>
      <c r="F128" s="313"/>
      <c r="G128" s="313"/>
      <c r="H128" s="313"/>
      <c r="I128" s="313"/>
      <c r="J128" s="313"/>
      <c r="K128" s="313"/>
      <c r="L128" s="313"/>
      <c r="M128" s="313"/>
      <c r="N128" s="313"/>
      <c r="O128" s="314"/>
      <c r="P128" s="129" t="s">
        <v>12</v>
      </c>
      <c r="Q128" s="128">
        <v>811</v>
      </c>
      <c r="R128" s="127">
        <v>4</v>
      </c>
      <c r="S128" s="127">
        <v>9</v>
      </c>
      <c r="T128" s="126" t="s">
        <v>127</v>
      </c>
      <c r="U128" s="125">
        <v>240</v>
      </c>
      <c r="V128" s="124" t="s">
        <v>424</v>
      </c>
      <c r="W128" s="324"/>
      <c r="X128" s="325"/>
      <c r="Y128" s="123">
        <v>1501.5</v>
      </c>
      <c r="Z128" s="44">
        <v>174.94</v>
      </c>
      <c r="AA128" s="38">
        <f t="shared" si="6"/>
        <v>11.651015651015651</v>
      </c>
      <c r="AB128" s="39" t="s">
        <v>243</v>
      </c>
      <c r="AC128" s="40"/>
    </row>
    <row r="129" spans="1:29" ht="31.5" x14ac:dyDescent="0.25">
      <c r="A129" s="28"/>
      <c r="B129" s="313">
        <v>200</v>
      </c>
      <c r="C129" s="313"/>
      <c r="D129" s="313"/>
      <c r="E129" s="313"/>
      <c r="F129" s="313"/>
      <c r="G129" s="313"/>
      <c r="H129" s="313"/>
      <c r="I129" s="313"/>
      <c r="J129" s="313"/>
      <c r="K129" s="313"/>
      <c r="L129" s="313"/>
      <c r="M129" s="313"/>
      <c r="N129" s="313"/>
      <c r="O129" s="314"/>
      <c r="P129" s="135" t="s">
        <v>371</v>
      </c>
      <c r="Q129" s="134">
        <v>811</v>
      </c>
      <c r="R129" s="133">
        <v>4</v>
      </c>
      <c r="S129" s="133">
        <v>12</v>
      </c>
      <c r="T129" s="132" t="s">
        <v>2</v>
      </c>
      <c r="U129" s="131" t="s">
        <v>2</v>
      </c>
      <c r="V129" s="124">
        <v>0</v>
      </c>
      <c r="W129" s="321"/>
      <c r="X129" s="322"/>
      <c r="Y129" s="130">
        <f t="shared" ref="Y129:Z132" si="8">Y130</f>
        <v>100000</v>
      </c>
      <c r="Z129" s="68">
        <f t="shared" si="8"/>
        <v>0</v>
      </c>
      <c r="AA129" s="38">
        <f t="shared" si="6"/>
        <v>0</v>
      </c>
      <c r="AB129" s="39" t="s">
        <v>243</v>
      </c>
      <c r="AC129" s="40"/>
    </row>
    <row r="130" spans="1:29" ht="47.25" x14ac:dyDescent="0.25">
      <c r="A130" s="28"/>
      <c r="B130" s="313">
        <v>400</v>
      </c>
      <c r="C130" s="313"/>
      <c r="D130" s="313"/>
      <c r="E130" s="313"/>
      <c r="F130" s="313"/>
      <c r="G130" s="313"/>
      <c r="H130" s="313"/>
      <c r="I130" s="313"/>
      <c r="J130" s="313"/>
      <c r="K130" s="313"/>
      <c r="L130" s="313"/>
      <c r="M130" s="313"/>
      <c r="N130" s="313"/>
      <c r="O130" s="314"/>
      <c r="P130" s="135" t="s">
        <v>372</v>
      </c>
      <c r="Q130" s="134">
        <v>811</v>
      </c>
      <c r="R130" s="133">
        <v>4</v>
      </c>
      <c r="S130" s="133">
        <v>12</v>
      </c>
      <c r="T130" s="132" t="s">
        <v>373</v>
      </c>
      <c r="U130" s="131" t="s">
        <v>2</v>
      </c>
      <c r="V130" s="124" t="s">
        <v>424</v>
      </c>
      <c r="W130" s="321"/>
      <c r="X130" s="322"/>
      <c r="Y130" s="130">
        <f t="shared" si="8"/>
        <v>100000</v>
      </c>
      <c r="Z130" s="68">
        <f t="shared" si="8"/>
        <v>0</v>
      </c>
      <c r="AA130" s="38">
        <f t="shared" si="6"/>
        <v>0</v>
      </c>
      <c r="AB130" s="39" t="s">
        <v>243</v>
      </c>
      <c r="AC130" s="40"/>
    </row>
    <row r="131" spans="1:29" ht="47.25" x14ac:dyDescent="0.25">
      <c r="A131" s="28"/>
      <c r="B131" s="313">
        <v>400</v>
      </c>
      <c r="C131" s="313"/>
      <c r="D131" s="313"/>
      <c r="E131" s="313"/>
      <c r="F131" s="313"/>
      <c r="G131" s="313"/>
      <c r="H131" s="313"/>
      <c r="I131" s="313"/>
      <c r="J131" s="313"/>
      <c r="K131" s="313"/>
      <c r="L131" s="313"/>
      <c r="M131" s="313"/>
      <c r="N131" s="313"/>
      <c r="O131" s="314"/>
      <c r="P131" s="135" t="s">
        <v>374</v>
      </c>
      <c r="Q131" s="134">
        <v>811</v>
      </c>
      <c r="R131" s="133">
        <v>4</v>
      </c>
      <c r="S131" s="133">
        <v>12</v>
      </c>
      <c r="T131" s="132" t="s">
        <v>375</v>
      </c>
      <c r="U131" s="131" t="s">
        <v>2</v>
      </c>
      <c r="V131" s="124" t="s">
        <v>424</v>
      </c>
      <c r="W131" s="321"/>
      <c r="X131" s="322"/>
      <c r="Y131" s="130">
        <f t="shared" si="8"/>
        <v>100000</v>
      </c>
      <c r="Z131" s="68">
        <f t="shared" si="8"/>
        <v>0</v>
      </c>
      <c r="AA131" s="38">
        <f t="shared" si="6"/>
        <v>0</v>
      </c>
      <c r="AB131" s="39" t="s">
        <v>243</v>
      </c>
      <c r="AC131" s="40"/>
    </row>
    <row r="132" spans="1:29" ht="15.75" x14ac:dyDescent="0.25">
      <c r="A132" s="28"/>
      <c r="B132" s="41"/>
      <c r="C132" s="42"/>
      <c r="D132" s="42"/>
      <c r="E132" s="144"/>
      <c r="F132" s="144"/>
      <c r="G132" s="144"/>
      <c r="H132" s="145"/>
      <c r="I132" s="319" t="s">
        <v>255</v>
      </c>
      <c r="J132" s="319"/>
      <c r="K132" s="319"/>
      <c r="L132" s="319"/>
      <c r="M132" s="319"/>
      <c r="N132" s="319"/>
      <c r="O132" s="320"/>
      <c r="P132" s="129" t="s">
        <v>17</v>
      </c>
      <c r="Q132" s="128">
        <v>811</v>
      </c>
      <c r="R132" s="127">
        <v>4</v>
      </c>
      <c r="S132" s="127">
        <v>12</v>
      </c>
      <c r="T132" s="126" t="s">
        <v>375</v>
      </c>
      <c r="U132" s="125">
        <v>800</v>
      </c>
      <c r="V132" s="124" t="s">
        <v>424</v>
      </c>
      <c r="W132" s="324"/>
      <c r="X132" s="325"/>
      <c r="Y132" s="123">
        <f t="shared" si="8"/>
        <v>100000</v>
      </c>
      <c r="Z132" s="67">
        <f t="shared" si="8"/>
        <v>0</v>
      </c>
      <c r="AA132" s="38">
        <f t="shared" si="6"/>
        <v>0</v>
      </c>
      <c r="AB132" s="39" t="s">
        <v>256</v>
      </c>
      <c r="AC132" s="40"/>
    </row>
    <row r="133" spans="1:29" ht="78.75" x14ac:dyDescent="0.25">
      <c r="A133" s="28"/>
      <c r="B133" s="313">
        <v>200</v>
      </c>
      <c r="C133" s="313"/>
      <c r="D133" s="313"/>
      <c r="E133" s="313"/>
      <c r="F133" s="313"/>
      <c r="G133" s="313"/>
      <c r="H133" s="313"/>
      <c r="I133" s="313"/>
      <c r="J133" s="313"/>
      <c r="K133" s="313"/>
      <c r="L133" s="313"/>
      <c r="M133" s="313"/>
      <c r="N133" s="313"/>
      <c r="O133" s="314"/>
      <c r="P133" s="129" t="s">
        <v>61</v>
      </c>
      <c r="Q133" s="128">
        <v>811</v>
      </c>
      <c r="R133" s="127">
        <v>4</v>
      </c>
      <c r="S133" s="127">
        <v>12</v>
      </c>
      <c r="T133" s="126" t="s">
        <v>375</v>
      </c>
      <c r="U133" s="125">
        <v>810</v>
      </c>
      <c r="V133" s="124" t="s">
        <v>424</v>
      </c>
      <c r="W133" s="324"/>
      <c r="X133" s="325"/>
      <c r="Y133" s="123">
        <v>100000</v>
      </c>
      <c r="Z133" s="44">
        <v>0</v>
      </c>
      <c r="AA133" s="38">
        <f t="shared" si="6"/>
        <v>0</v>
      </c>
      <c r="AB133" s="39" t="s">
        <v>256</v>
      </c>
      <c r="AC133" s="40"/>
    </row>
    <row r="134" spans="1:29" ht="31.5" x14ac:dyDescent="0.25">
      <c r="A134" s="28"/>
      <c r="B134" s="313">
        <v>200</v>
      </c>
      <c r="C134" s="313"/>
      <c r="D134" s="313"/>
      <c r="E134" s="313"/>
      <c r="F134" s="313"/>
      <c r="G134" s="313"/>
      <c r="H134" s="313"/>
      <c r="I134" s="313"/>
      <c r="J134" s="313"/>
      <c r="K134" s="313"/>
      <c r="L134" s="313"/>
      <c r="M134" s="313"/>
      <c r="N134" s="313"/>
      <c r="O134" s="314"/>
      <c r="P134" s="135" t="s">
        <v>25</v>
      </c>
      <c r="Q134" s="134">
        <v>811</v>
      </c>
      <c r="R134" s="133">
        <v>5</v>
      </c>
      <c r="S134" s="133">
        <v>0</v>
      </c>
      <c r="T134" s="132" t="s">
        <v>2</v>
      </c>
      <c r="U134" s="131" t="s">
        <v>2</v>
      </c>
      <c r="V134" s="124">
        <v>0</v>
      </c>
      <c r="W134" s="321"/>
      <c r="X134" s="322"/>
      <c r="Y134" s="130">
        <f>Y135+Y143+Y212</f>
        <v>215005983.75</v>
      </c>
      <c r="Z134" s="130">
        <f>Z135+Z143+Z212</f>
        <v>196793709.00999999</v>
      </c>
      <c r="AA134" s="38">
        <f t="shared" si="6"/>
        <v>91.529410287866</v>
      </c>
      <c r="AB134" s="39" t="s">
        <v>256</v>
      </c>
      <c r="AC134" s="40"/>
    </row>
    <row r="135" spans="1:29" ht="15.75" x14ac:dyDescent="0.25">
      <c r="A135" s="28"/>
      <c r="B135" s="313">
        <v>400</v>
      </c>
      <c r="C135" s="313"/>
      <c r="D135" s="313"/>
      <c r="E135" s="313"/>
      <c r="F135" s="313"/>
      <c r="G135" s="313"/>
      <c r="H135" s="313"/>
      <c r="I135" s="313"/>
      <c r="J135" s="313"/>
      <c r="K135" s="313"/>
      <c r="L135" s="313"/>
      <c r="M135" s="313"/>
      <c r="N135" s="313"/>
      <c r="O135" s="314"/>
      <c r="P135" s="135" t="s">
        <v>24</v>
      </c>
      <c r="Q135" s="134">
        <v>811</v>
      </c>
      <c r="R135" s="133">
        <v>5</v>
      </c>
      <c r="S135" s="133">
        <v>1</v>
      </c>
      <c r="T135" s="132" t="s">
        <v>2</v>
      </c>
      <c r="U135" s="131" t="s">
        <v>2</v>
      </c>
      <c r="V135" s="124">
        <v>0</v>
      </c>
      <c r="W135" s="321"/>
      <c r="X135" s="322"/>
      <c r="Y135" s="130">
        <f>Y136</f>
        <v>316887.77999999997</v>
      </c>
      <c r="Z135" s="68">
        <f>Z136</f>
        <v>274000.55</v>
      </c>
      <c r="AA135" s="38">
        <f t="shared" si="6"/>
        <v>86.466114281844511</v>
      </c>
      <c r="AB135" s="39" t="s">
        <v>256</v>
      </c>
      <c r="AC135" s="40"/>
    </row>
    <row r="136" spans="1:29" ht="31.5" x14ac:dyDescent="0.25">
      <c r="A136" s="28"/>
      <c r="B136" s="313">
        <v>400</v>
      </c>
      <c r="C136" s="313"/>
      <c r="D136" s="313"/>
      <c r="E136" s="313"/>
      <c r="F136" s="313"/>
      <c r="G136" s="313"/>
      <c r="H136" s="313"/>
      <c r="I136" s="313"/>
      <c r="J136" s="313"/>
      <c r="K136" s="313"/>
      <c r="L136" s="313"/>
      <c r="M136" s="313"/>
      <c r="N136" s="313"/>
      <c r="O136" s="314"/>
      <c r="P136" s="135" t="s">
        <v>91</v>
      </c>
      <c r="Q136" s="134">
        <v>811</v>
      </c>
      <c r="R136" s="133">
        <v>5</v>
      </c>
      <c r="S136" s="133">
        <v>1</v>
      </c>
      <c r="T136" s="132" t="s">
        <v>92</v>
      </c>
      <c r="U136" s="131" t="s">
        <v>2</v>
      </c>
      <c r="V136" s="124" t="s">
        <v>424</v>
      </c>
      <c r="W136" s="321"/>
      <c r="X136" s="322"/>
      <c r="Y136" s="130">
        <f>Y137+Y140</f>
        <v>316887.77999999997</v>
      </c>
      <c r="Z136" s="130">
        <f>Z137+Z140</f>
        <v>274000.55</v>
      </c>
      <c r="AA136" s="38">
        <f t="shared" si="6"/>
        <v>86.466114281844511</v>
      </c>
      <c r="AB136" s="39" t="s">
        <v>256</v>
      </c>
      <c r="AC136" s="40"/>
    </row>
    <row r="137" spans="1:29" ht="47.25" x14ac:dyDescent="0.25">
      <c r="A137" s="28"/>
      <c r="B137" s="41"/>
      <c r="C137" s="42"/>
      <c r="D137" s="42"/>
      <c r="E137" s="144"/>
      <c r="F137" s="144"/>
      <c r="G137" s="144"/>
      <c r="H137" s="145"/>
      <c r="I137" s="319" t="s">
        <v>257</v>
      </c>
      <c r="J137" s="319"/>
      <c r="K137" s="319"/>
      <c r="L137" s="319"/>
      <c r="M137" s="319"/>
      <c r="N137" s="319"/>
      <c r="O137" s="320"/>
      <c r="P137" s="135" t="s">
        <v>128</v>
      </c>
      <c r="Q137" s="134">
        <v>811</v>
      </c>
      <c r="R137" s="133">
        <v>5</v>
      </c>
      <c r="S137" s="133">
        <v>1</v>
      </c>
      <c r="T137" s="132" t="s">
        <v>129</v>
      </c>
      <c r="U137" s="131" t="s">
        <v>2</v>
      </c>
      <c r="V137" s="124" t="s">
        <v>424</v>
      </c>
      <c r="W137" s="321"/>
      <c r="X137" s="322"/>
      <c r="Y137" s="130">
        <f>Y138</f>
        <v>38805.800000000003</v>
      </c>
      <c r="Z137" s="68">
        <f>Z138</f>
        <v>38805.800000000003</v>
      </c>
      <c r="AA137" s="38">
        <f t="shared" si="6"/>
        <v>100</v>
      </c>
      <c r="AB137" s="39" t="s">
        <v>256</v>
      </c>
      <c r="AC137" s="40"/>
    </row>
    <row r="138" spans="1:29" ht="31.5" x14ac:dyDescent="0.25">
      <c r="A138" s="28"/>
      <c r="B138" s="313">
        <v>200</v>
      </c>
      <c r="C138" s="313"/>
      <c r="D138" s="313"/>
      <c r="E138" s="313"/>
      <c r="F138" s="313"/>
      <c r="G138" s="313"/>
      <c r="H138" s="313"/>
      <c r="I138" s="313"/>
      <c r="J138" s="313"/>
      <c r="K138" s="313"/>
      <c r="L138" s="313"/>
      <c r="M138" s="313"/>
      <c r="N138" s="313"/>
      <c r="O138" s="314"/>
      <c r="P138" s="129" t="s">
        <v>38</v>
      </c>
      <c r="Q138" s="128">
        <v>811</v>
      </c>
      <c r="R138" s="127">
        <v>5</v>
      </c>
      <c r="S138" s="127">
        <v>1</v>
      </c>
      <c r="T138" s="126" t="s">
        <v>129</v>
      </c>
      <c r="U138" s="125">
        <v>200</v>
      </c>
      <c r="V138" s="124" t="s">
        <v>424</v>
      </c>
      <c r="W138" s="324"/>
      <c r="X138" s="325"/>
      <c r="Y138" s="123">
        <f>Y139</f>
        <v>38805.800000000003</v>
      </c>
      <c r="Z138" s="67">
        <f>Z139</f>
        <v>38805.800000000003</v>
      </c>
      <c r="AA138" s="38">
        <f t="shared" si="6"/>
        <v>100</v>
      </c>
      <c r="AB138" s="39" t="s">
        <v>256</v>
      </c>
      <c r="AC138" s="40"/>
    </row>
    <row r="139" spans="1:29" ht="47.25" x14ac:dyDescent="0.25">
      <c r="A139" s="28"/>
      <c r="B139" s="313">
        <v>200</v>
      </c>
      <c r="C139" s="313"/>
      <c r="D139" s="313"/>
      <c r="E139" s="313"/>
      <c r="F139" s="313"/>
      <c r="G139" s="313"/>
      <c r="H139" s="313"/>
      <c r="I139" s="313"/>
      <c r="J139" s="313"/>
      <c r="K139" s="313"/>
      <c r="L139" s="313"/>
      <c r="M139" s="313"/>
      <c r="N139" s="313"/>
      <c r="O139" s="314"/>
      <c r="P139" s="129" t="s">
        <v>12</v>
      </c>
      <c r="Q139" s="128">
        <v>811</v>
      </c>
      <c r="R139" s="127">
        <v>5</v>
      </c>
      <c r="S139" s="127">
        <v>1</v>
      </c>
      <c r="T139" s="126" t="s">
        <v>129</v>
      </c>
      <c r="U139" s="125">
        <v>240</v>
      </c>
      <c r="V139" s="124" t="s">
        <v>424</v>
      </c>
      <c r="W139" s="324"/>
      <c r="X139" s="325"/>
      <c r="Y139" s="123">
        <v>38805.800000000003</v>
      </c>
      <c r="Z139" s="44">
        <v>38805.800000000003</v>
      </c>
      <c r="AA139" s="38">
        <f t="shared" si="6"/>
        <v>100</v>
      </c>
      <c r="AB139" s="39" t="s">
        <v>256</v>
      </c>
      <c r="AC139" s="40"/>
    </row>
    <row r="140" spans="1:29" ht="31.5" x14ac:dyDescent="0.25">
      <c r="A140" s="28"/>
      <c r="B140" s="315" t="s">
        <v>25</v>
      </c>
      <c r="C140" s="315"/>
      <c r="D140" s="315"/>
      <c r="E140" s="315"/>
      <c r="F140" s="315"/>
      <c r="G140" s="315"/>
      <c r="H140" s="315"/>
      <c r="I140" s="315"/>
      <c r="J140" s="315"/>
      <c r="K140" s="315"/>
      <c r="L140" s="315"/>
      <c r="M140" s="315"/>
      <c r="N140" s="315"/>
      <c r="O140" s="316"/>
      <c r="P140" s="135" t="s">
        <v>376</v>
      </c>
      <c r="Q140" s="134">
        <v>811</v>
      </c>
      <c r="R140" s="133">
        <v>5</v>
      </c>
      <c r="S140" s="133">
        <v>1</v>
      </c>
      <c r="T140" s="132" t="s">
        <v>377</v>
      </c>
      <c r="U140" s="131" t="s">
        <v>2</v>
      </c>
      <c r="V140" s="124" t="s">
        <v>424</v>
      </c>
      <c r="W140" s="321"/>
      <c r="X140" s="322"/>
      <c r="Y140" s="130">
        <f>Y141</f>
        <v>278081.98</v>
      </c>
      <c r="Z140" s="68">
        <f>Z141</f>
        <v>235194.75</v>
      </c>
      <c r="AA140" s="38">
        <f t="shared" si="6"/>
        <v>84.577486826007203</v>
      </c>
      <c r="AB140" s="39" t="s">
        <v>221</v>
      </c>
      <c r="AC140" s="40"/>
    </row>
    <row r="141" spans="1:29" ht="31.5" x14ac:dyDescent="0.25">
      <c r="A141" s="28"/>
      <c r="B141" s="315" t="s">
        <v>24</v>
      </c>
      <c r="C141" s="315"/>
      <c r="D141" s="315"/>
      <c r="E141" s="315"/>
      <c r="F141" s="315"/>
      <c r="G141" s="315"/>
      <c r="H141" s="315"/>
      <c r="I141" s="315"/>
      <c r="J141" s="315"/>
      <c r="K141" s="315"/>
      <c r="L141" s="315"/>
      <c r="M141" s="315"/>
      <c r="N141" s="315"/>
      <c r="O141" s="316"/>
      <c r="P141" s="129" t="s">
        <v>38</v>
      </c>
      <c r="Q141" s="128">
        <v>811</v>
      </c>
      <c r="R141" s="127">
        <v>5</v>
      </c>
      <c r="S141" s="127">
        <v>1</v>
      </c>
      <c r="T141" s="126" t="s">
        <v>377</v>
      </c>
      <c r="U141" s="125">
        <v>200</v>
      </c>
      <c r="V141" s="124" t="s">
        <v>424</v>
      </c>
      <c r="W141" s="324"/>
      <c r="X141" s="325"/>
      <c r="Y141" s="123">
        <f>Y142</f>
        <v>278081.98</v>
      </c>
      <c r="Z141" s="67">
        <f>Z142</f>
        <v>235194.75</v>
      </c>
      <c r="AA141" s="38">
        <f t="shared" si="6"/>
        <v>84.577486826007203</v>
      </c>
      <c r="AB141" s="39" t="s">
        <v>221</v>
      </c>
      <c r="AC141" s="40"/>
    </row>
    <row r="142" spans="1:29" ht="47.25" x14ac:dyDescent="0.25">
      <c r="A142" s="28"/>
      <c r="B142" s="41"/>
      <c r="C142" s="42"/>
      <c r="D142" s="43"/>
      <c r="E142" s="317" t="s">
        <v>223</v>
      </c>
      <c r="F142" s="317"/>
      <c r="G142" s="317"/>
      <c r="H142" s="317"/>
      <c r="I142" s="317"/>
      <c r="J142" s="317"/>
      <c r="K142" s="317"/>
      <c r="L142" s="317"/>
      <c r="M142" s="317"/>
      <c r="N142" s="317"/>
      <c r="O142" s="318"/>
      <c r="P142" s="129" t="s">
        <v>12</v>
      </c>
      <c r="Q142" s="128">
        <v>811</v>
      </c>
      <c r="R142" s="127">
        <v>5</v>
      </c>
      <c r="S142" s="127">
        <v>1</v>
      </c>
      <c r="T142" s="126" t="s">
        <v>377</v>
      </c>
      <c r="U142" s="125">
        <v>240</v>
      </c>
      <c r="V142" s="124" t="s">
        <v>424</v>
      </c>
      <c r="W142" s="324"/>
      <c r="X142" s="325"/>
      <c r="Y142" s="123">
        <v>278081.98</v>
      </c>
      <c r="Z142" s="44">
        <v>235194.75</v>
      </c>
      <c r="AA142" s="38">
        <f t="shared" si="6"/>
        <v>84.577486826007203</v>
      </c>
      <c r="AB142" s="39" t="s">
        <v>221</v>
      </c>
      <c r="AC142" s="40"/>
    </row>
    <row r="143" spans="1:29" ht="15.75" x14ac:dyDescent="0.25">
      <c r="A143" s="28"/>
      <c r="B143" s="41"/>
      <c r="C143" s="42"/>
      <c r="D143" s="42"/>
      <c r="E143" s="144"/>
      <c r="F143" s="144"/>
      <c r="G143" s="144"/>
      <c r="H143" s="145"/>
      <c r="I143" s="319" t="s">
        <v>258</v>
      </c>
      <c r="J143" s="319"/>
      <c r="K143" s="319"/>
      <c r="L143" s="319"/>
      <c r="M143" s="319"/>
      <c r="N143" s="319"/>
      <c r="O143" s="320"/>
      <c r="P143" s="135" t="s">
        <v>22</v>
      </c>
      <c r="Q143" s="134">
        <v>811</v>
      </c>
      <c r="R143" s="133">
        <v>5</v>
      </c>
      <c r="S143" s="133">
        <v>2</v>
      </c>
      <c r="T143" s="132" t="s">
        <v>2</v>
      </c>
      <c r="U143" s="131" t="s">
        <v>2</v>
      </c>
      <c r="V143" s="124">
        <v>0</v>
      </c>
      <c r="W143" s="321"/>
      <c r="X143" s="322"/>
      <c r="Y143" s="130">
        <f>Y144</f>
        <v>94105807.030000001</v>
      </c>
      <c r="Z143" s="68">
        <f>Z144</f>
        <v>82712229.700000003</v>
      </c>
      <c r="AA143" s="38">
        <f t="shared" si="6"/>
        <v>87.89280099753266</v>
      </c>
      <c r="AB143" s="39" t="s">
        <v>228</v>
      </c>
      <c r="AC143" s="40"/>
    </row>
    <row r="144" spans="1:29" ht="31.5" x14ac:dyDescent="0.25">
      <c r="A144" s="28"/>
      <c r="B144" s="313">
        <v>400</v>
      </c>
      <c r="C144" s="313"/>
      <c r="D144" s="313"/>
      <c r="E144" s="313"/>
      <c r="F144" s="313"/>
      <c r="G144" s="313"/>
      <c r="H144" s="313"/>
      <c r="I144" s="313"/>
      <c r="J144" s="313"/>
      <c r="K144" s="313"/>
      <c r="L144" s="313"/>
      <c r="M144" s="313"/>
      <c r="N144" s="313"/>
      <c r="O144" s="314"/>
      <c r="P144" s="135" t="s">
        <v>91</v>
      </c>
      <c r="Q144" s="134">
        <v>811</v>
      </c>
      <c r="R144" s="133">
        <v>5</v>
      </c>
      <c r="S144" s="133">
        <v>2</v>
      </c>
      <c r="T144" s="132" t="s">
        <v>92</v>
      </c>
      <c r="U144" s="131" t="s">
        <v>2</v>
      </c>
      <c r="V144" s="124" t="s">
        <v>424</v>
      </c>
      <c r="W144" s="321"/>
      <c r="X144" s="322"/>
      <c r="Y144" s="130">
        <f>Y145+Y150+Y158+Y163+Y168+Y171+Y178+Y181+Y184+Y187+Y190+Y197+Y200+Y209+Y203+Y206</f>
        <v>94105807.030000001</v>
      </c>
      <c r="Z144" s="130">
        <f>Z145+Z150+Z158+Z163+Z168+Z171+Z178+Z181+Z184+Z187+Z190+Z197+Z200+Z209+Z203+Z206</f>
        <v>82712229.700000003</v>
      </c>
      <c r="AA144" s="38">
        <f t="shared" si="6"/>
        <v>87.89280099753266</v>
      </c>
      <c r="AB144" s="39" t="s">
        <v>228</v>
      </c>
      <c r="AC144" s="40"/>
    </row>
    <row r="145" spans="1:29" ht="15.75" x14ac:dyDescent="0.25">
      <c r="A145" s="28"/>
      <c r="B145" s="313">
        <v>400</v>
      </c>
      <c r="C145" s="313"/>
      <c r="D145" s="313"/>
      <c r="E145" s="313"/>
      <c r="F145" s="313"/>
      <c r="G145" s="313"/>
      <c r="H145" s="313"/>
      <c r="I145" s="313"/>
      <c r="J145" s="313"/>
      <c r="K145" s="313"/>
      <c r="L145" s="313"/>
      <c r="M145" s="313"/>
      <c r="N145" s="313"/>
      <c r="O145" s="314"/>
      <c r="P145" s="135" t="s">
        <v>65</v>
      </c>
      <c r="Q145" s="134">
        <v>811</v>
      </c>
      <c r="R145" s="133">
        <v>5</v>
      </c>
      <c r="S145" s="133">
        <v>2</v>
      </c>
      <c r="T145" s="132" t="s">
        <v>130</v>
      </c>
      <c r="U145" s="131" t="s">
        <v>2</v>
      </c>
      <c r="V145" s="124" t="s">
        <v>424</v>
      </c>
      <c r="W145" s="321"/>
      <c r="X145" s="322"/>
      <c r="Y145" s="130">
        <f>Y146+Y148</f>
        <v>3624266</v>
      </c>
      <c r="Z145" s="130">
        <f>Z146+Z148</f>
        <v>3513966</v>
      </c>
      <c r="AA145" s="38">
        <f t="shared" si="6"/>
        <v>96.956625148374869</v>
      </c>
      <c r="AB145" s="39" t="s">
        <v>228</v>
      </c>
      <c r="AC145" s="40"/>
    </row>
    <row r="146" spans="1:29" ht="31.5" x14ac:dyDescent="0.25">
      <c r="A146" s="28"/>
      <c r="B146" s="41"/>
      <c r="C146" s="42"/>
      <c r="D146" s="42"/>
      <c r="E146" s="144"/>
      <c r="F146" s="144"/>
      <c r="G146" s="144"/>
      <c r="H146" s="145"/>
      <c r="I146" s="319" t="s">
        <v>259</v>
      </c>
      <c r="J146" s="319"/>
      <c r="K146" s="319"/>
      <c r="L146" s="319"/>
      <c r="M146" s="319"/>
      <c r="N146" s="319"/>
      <c r="O146" s="320"/>
      <c r="P146" s="129" t="s">
        <v>38</v>
      </c>
      <c r="Q146" s="128">
        <v>811</v>
      </c>
      <c r="R146" s="127">
        <v>5</v>
      </c>
      <c r="S146" s="127">
        <v>2</v>
      </c>
      <c r="T146" s="126" t="s">
        <v>130</v>
      </c>
      <c r="U146" s="125">
        <v>200</v>
      </c>
      <c r="V146" s="124" t="s">
        <v>424</v>
      </c>
      <c r="W146" s="324"/>
      <c r="X146" s="325"/>
      <c r="Y146" s="123">
        <f>Y147</f>
        <v>170000</v>
      </c>
      <c r="Z146" s="123">
        <f>Z147</f>
        <v>59700</v>
      </c>
      <c r="AA146" s="38">
        <f t="shared" si="6"/>
        <v>35.117647058823529</v>
      </c>
      <c r="AB146" s="39" t="s">
        <v>260</v>
      </c>
      <c r="AC146" s="40"/>
    </row>
    <row r="147" spans="1:29" ht="47.25" x14ac:dyDescent="0.25">
      <c r="A147" s="28"/>
      <c r="B147" s="313">
        <v>200</v>
      </c>
      <c r="C147" s="313"/>
      <c r="D147" s="313"/>
      <c r="E147" s="313"/>
      <c r="F147" s="313"/>
      <c r="G147" s="313"/>
      <c r="H147" s="313"/>
      <c r="I147" s="313"/>
      <c r="J147" s="313"/>
      <c r="K147" s="313"/>
      <c r="L147" s="313"/>
      <c r="M147" s="313"/>
      <c r="N147" s="313"/>
      <c r="O147" s="314"/>
      <c r="P147" s="129" t="s">
        <v>12</v>
      </c>
      <c r="Q147" s="128">
        <v>811</v>
      </c>
      <c r="R147" s="127">
        <v>5</v>
      </c>
      <c r="S147" s="127">
        <v>2</v>
      </c>
      <c r="T147" s="126" t="s">
        <v>130</v>
      </c>
      <c r="U147" s="125">
        <v>240</v>
      </c>
      <c r="V147" s="124" t="s">
        <v>424</v>
      </c>
      <c r="W147" s="324"/>
      <c r="X147" s="325"/>
      <c r="Y147" s="123">
        <v>170000</v>
      </c>
      <c r="Z147" s="44">
        <v>59700</v>
      </c>
      <c r="AA147" s="38">
        <f t="shared" si="6"/>
        <v>35.117647058823529</v>
      </c>
      <c r="AB147" s="39" t="s">
        <v>260</v>
      </c>
      <c r="AC147" s="40"/>
    </row>
    <row r="148" spans="1:29" ht="36" customHeight="1" x14ac:dyDescent="0.25">
      <c r="A148" s="28"/>
      <c r="B148" s="142"/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3"/>
      <c r="P148" s="129" t="s">
        <v>17</v>
      </c>
      <c r="Q148" s="128">
        <v>811</v>
      </c>
      <c r="R148" s="127">
        <v>5</v>
      </c>
      <c r="S148" s="127">
        <v>2</v>
      </c>
      <c r="T148" s="126" t="s">
        <v>130</v>
      </c>
      <c r="U148" s="125">
        <v>800</v>
      </c>
      <c r="V148" s="124" t="s">
        <v>424</v>
      </c>
      <c r="W148" s="324"/>
      <c r="X148" s="325"/>
      <c r="Y148" s="123">
        <f>Y149</f>
        <v>3454266</v>
      </c>
      <c r="Z148" s="117">
        <f>Z149</f>
        <v>3454266</v>
      </c>
      <c r="AA148" s="38">
        <f t="shared" si="6"/>
        <v>100</v>
      </c>
      <c r="AB148" s="39"/>
      <c r="AC148" s="40"/>
    </row>
    <row r="149" spans="1:29" ht="36" customHeight="1" x14ac:dyDescent="0.25">
      <c r="A149" s="28"/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3"/>
      <c r="P149" s="129" t="s">
        <v>61</v>
      </c>
      <c r="Q149" s="128">
        <v>811</v>
      </c>
      <c r="R149" s="127">
        <v>5</v>
      </c>
      <c r="S149" s="127">
        <v>2</v>
      </c>
      <c r="T149" s="126" t="s">
        <v>130</v>
      </c>
      <c r="U149" s="125">
        <v>810</v>
      </c>
      <c r="V149" s="124" t="s">
        <v>424</v>
      </c>
      <c r="W149" s="324"/>
      <c r="X149" s="325"/>
      <c r="Y149" s="123">
        <v>3454266</v>
      </c>
      <c r="Z149" s="117">
        <v>3454266</v>
      </c>
      <c r="AA149" s="38">
        <f t="shared" si="6"/>
        <v>100</v>
      </c>
      <c r="AB149" s="39"/>
      <c r="AC149" s="40"/>
    </row>
    <row r="150" spans="1:29" ht="31.5" x14ac:dyDescent="0.25">
      <c r="A150" s="28"/>
      <c r="B150" s="313">
        <v>200</v>
      </c>
      <c r="C150" s="313"/>
      <c r="D150" s="313"/>
      <c r="E150" s="313"/>
      <c r="F150" s="313"/>
      <c r="G150" s="313"/>
      <c r="H150" s="313"/>
      <c r="I150" s="313"/>
      <c r="J150" s="313"/>
      <c r="K150" s="313"/>
      <c r="L150" s="313"/>
      <c r="M150" s="313"/>
      <c r="N150" s="313"/>
      <c r="O150" s="314"/>
      <c r="P150" s="135" t="s">
        <v>21</v>
      </c>
      <c r="Q150" s="134">
        <v>811</v>
      </c>
      <c r="R150" s="133">
        <v>5</v>
      </c>
      <c r="S150" s="133">
        <v>2</v>
      </c>
      <c r="T150" s="132" t="s">
        <v>131</v>
      </c>
      <c r="U150" s="131" t="s">
        <v>2</v>
      </c>
      <c r="V150" s="124" t="s">
        <v>424</v>
      </c>
      <c r="W150" s="321"/>
      <c r="X150" s="322"/>
      <c r="Y150" s="130">
        <f>Y151+Y153+Y155</f>
        <v>2325260.75</v>
      </c>
      <c r="Z150" s="130">
        <f>Z151+Z153+Z155</f>
        <v>1688537.5899999999</v>
      </c>
      <c r="AA150" s="38">
        <f t="shared" si="6"/>
        <v>72.617128638153801</v>
      </c>
      <c r="AB150" s="39" t="s">
        <v>260</v>
      </c>
      <c r="AC150" s="40"/>
    </row>
    <row r="151" spans="1:29" ht="31.5" x14ac:dyDescent="0.25">
      <c r="A151" s="28"/>
      <c r="B151" s="41"/>
      <c r="C151" s="42"/>
      <c r="D151" s="42"/>
      <c r="E151" s="144"/>
      <c r="F151" s="144"/>
      <c r="G151" s="144"/>
      <c r="H151" s="145"/>
      <c r="I151" s="319" t="s">
        <v>261</v>
      </c>
      <c r="J151" s="319"/>
      <c r="K151" s="319"/>
      <c r="L151" s="319"/>
      <c r="M151" s="319"/>
      <c r="N151" s="319"/>
      <c r="O151" s="320"/>
      <c r="P151" s="129" t="s">
        <v>38</v>
      </c>
      <c r="Q151" s="128">
        <v>811</v>
      </c>
      <c r="R151" s="127">
        <v>5</v>
      </c>
      <c r="S151" s="127">
        <v>2</v>
      </c>
      <c r="T151" s="126" t="s">
        <v>131</v>
      </c>
      <c r="U151" s="125">
        <v>200</v>
      </c>
      <c r="V151" s="124" t="s">
        <v>424</v>
      </c>
      <c r="W151" s="324"/>
      <c r="X151" s="325"/>
      <c r="Y151" s="123">
        <f>Y152</f>
        <v>1240721.75</v>
      </c>
      <c r="Z151" s="67">
        <f>Z152</f>
        <v>932589.39</v>
      </c>
      <c r="AA151" s="38">
        <f t="shared" si="6"/>
        <v>75.165071459414662</v>
      </c>
      <c r="AB151" s="39" t="s">
        <v>260</v>
      </c>
      <c r="AC151" s="40"/>
    </row>
    <row r="152" spans="1:29" ht="47.25" x14ac:dyDescent="0.25">
      <c r="A152" s="28"/>
      <c r="B152" s="313">
        <v>200</v>
      </c>
      <c r="C152" s="313"/>
      <c r="D152" s="313"/>
      <c r="E152" s="313"/>
      <c r="F152" s="313"/>
      <c r="G152" s="313"/>
      <c r="H152" s="313"/>
      <c r="I152" s="313"/>
      <c r="J152" s="313"/>
      <c r="K152" s="313"/>
      <c r="L152" s="313"/>
      <c r="M152" s="313"/>
      <c r="N152" s="313"/>
      <c r="O152" s="314"/>
      <c r="P152" s="129" t="s">
        <v>12</v>
      </c>
      <c r="Q152" s="128">
        <v>811</v>
      </c>
      <c r="R152" s="127">
        <v>5</v>
      </c>
      <c r="S152" s="127">
        <v>2</v>
      </c>
      <c r="T152" s="126" t="s">
        <v>131</v>
      </c>
      <c r="U152" s="125">
        <v>240</v>
      </c>
      <c r="V152" s="124" t="s">
        <v>424</v>
      </c>
      <c r="W152" s="324"/>
      <c r="X152" s="325"/>
      <c r="Y152" s="123">
        <v>1240721.75</v>
      </c>
      <c r="Z152" s="44">
        <v>932589.39</v>
      </c>
      <c r="AA152" s="38">
        <f t="shared" si="6"/>
        <v>75.165071459414662</v>
      </c>
      <c r="AB152" s="39" t="s">
        <v>260</v>
      </c>
      <c r="AC152" s="40"/>
    </row>
    <row r="153" spans="1:29" ht="47.25" x14ac:dyDescent="0.25">
      <c r="A153" s="28"/>
      <c r="B153" s="313">
        <v>200</v>
      </c>
      <c r="C153" s="313"/>
      <c r="D153" s="313"/>
      <c r="E153" s="313"/>
      <c r="F153" s="313"/>
      <c r="G153" s="313"/>
      <c r="H153" s="313"/>
      <c r="I153" s="313"/>
      <c r="J153" s="313"/>
      <c r="K153" s="313"/>
      <c r="L153" s="313"/>
      <c r="M153" s="313"/>
      <c r="N153" s="313"/>
      <c r="O153" s="314"/>
      <c r="P153" s="129" t="s">
        <v>64</v>
      </c>
      <c r="Q153" s="128">
        <v>811</v>
      </c>
      <c r="R153" s="127">
        <v>5</v>
      </c>
      <c r="S153" s="127">
        <v>2</v>
      </c>
      <c r="T153" s="126" t="s">
        <v>131</v>
      </c>
      <c r="U153" s="125">
        <v>400</v>
      </c>
      <c r="V153" s="124" t="s">
        <v>424</v>
      </c>
      <c r="W153" s="324"/>
      <c r="X153" s="325"/>
      <c r="Y153" s="123">
        <f>Y154</f>
        <v>100180.2</v>
      </c>
      <c r="Z153" s="67">
        <f>Z154</f>
        <v>100180.2</v>
      </c>
      <c r="AA153" s="38">
        <f t="shared" ref="AA153:AA234" si="9">Z153/Y153*100</f>
        <v>100</v>
      </c>
      <c r="AB153" s="39" t="s">
        <v>260</v>
      </c>
      <c r="AC153" s="40"/>
    </row>
    <row r="154" spans="1:29" ht="15.75" x14ac:dyDescent="0.25">
      <c r="A154" s="28"/>
      <c r="B154" s="313">
        <v>800</v>
      </c>
      <c r="C154" s="313"/>
      <c r="D154" s="313"/>
      <c r="E154" s="313"/>
      <c r="F154" s="313"/>
      <c r="G154" s="313"/>
      <c r="H154" s="313"/>
      <c r="I154" s="313"/>
      <c r="J154" s="313"/>
      <c r="K154" s="313"/>
      <c r="L154" s="313"/>
      <c r="M154" s="313"/>
      <c r="N154" s="313"/>
      <c r="O154" s="314"/>
      <c r="P154" s="129" t="s">
        <v>8</v>
      </c>
      <c r="Q154" s="128">
        <v>811</v>
      </c>
      <c r="R154" s="127">
        <v>5</v>
      </c>
      <c r="S154" s="127">
        <v>2</v>
      </c>
      <c r="T154" s="126" t="s">
        <v>131</v>
      </c>
      <c r="U154" s="125">
        <v>410</v>
      </c>
      <c r="V154" s="124" t="s">
        <v>424</v>
      </c>
      <c r="W154" s="324"/>
      <c r="X154" s="325"/>
      <c r="Y154" s="123">
        <v>100180.2</v>
      </c>
      <c r="Z154" s="44">
        <v>100180.2</v>
      </c>
      <c r="AA154" s="38">
        <f t="shared" si="9"/>
        <v>100</v>
      </c>
      <c r="AB154" s="39" t="s">
        <v>260</v>
      </c>
      <c r="AC154" s="40"/>
    </row>
    <row r="155" spans="1:29" ht="15.75" x14ac:dyDescent="0.25">
      <c r="A155" s="28"/>
      <c r="B155" s="313">
        <v>800</v>
      </c>
      <c r="C155" s="313"/>
      <c r="D155" s="313"/>
      <c r="E155" s="313"/>
      <c r="F155" s="313"/>
      <c r="G155" s="313"/>
      <c r="H155" s="313"/>
      <c r="I155" s="313"/>
      <c r="J155" s="313"/>
      <c r="K155" s="313"/>
      <c r="L155" s="313"/>
      <c r="M155" s="313"/>
      <c r="N155" s="313"/>
      <c r="O155" s="314"/>
      <c r="P155" s="129" t="s">
        <v>17</v>
      </c>
      <c r="Q155" s="128">
        <v>811</v>
      </c>
      <c r="R155" s="127">
        <v>5</v>
      </c>
      <c r="S155" s="127">
        <v>2</v>
      </c>
      <c r="T155" s="126" t="s">
        <v>131</v>
      </c>
      <c r="U155" s="125">
        <v>800</v>
      </c>
      <c r="V155" s="124" t="s">
        <v>424</v>
      </c>
      <c r="W155" s="324"/>
      <c r="X155" s="325"/>
      <c r="Y155" s="123">
        <f>Y156+Y157</f>
        <v>984358.8</v>
      </c>
      <c r="Z155" s="123">
        <f>Z156+Z157</f>
        <v>655768</v>
      </c>
      <c r="AA155" s="38">
        <f t="shared" si="9"/>
        <v>66.61879794237629</v>
      </c>
      <c r="AB155" s="39" t="s">
        <v>260</v>
      </c>
      <c r="AC155" s="40"/>
    </row>
    <row r="156" spans="1:29" ht="78.75" x14ac:dyDescent="0.25">
      <c r="A156" s="28"/>
      <c r="B156" s="154"/>
      <c r="C156" s="154"/>
      <c r="D156" s="154"/>
      <c r="E156" s="154"/>
      <c r="F156" s="154"/>
      <c r="G156" s="154"/>
      <c r="H156" s="155"/>
      <c r="I156" s="154"/>
      <c r="J156" s="154"/>
      <c r="K156" s="154"/>
      <c r="L156" s="154"/>
      <c r="M156" s="154"/>
      <c r="N156" s="154"/>
      <c r="O156" s="155"/>
      <c r="P156" s="178" t="s">
        <v>61</v>
      </c>
      <c r="Q156" s="128">
        <v>811</v>
      </c>
      <c r="R156" s="127">
        <v>5</v>
      </c>
      <c r="S156" s="127">
        <v>2</v>
      </c>
      <c r="T156" s="165" t="s">
        <v>131</v>
      </c>
      <c r="U156" s="125">
        <v>810</v>
      </c>
      <c r="V156" s="124"/>
      <c r="W156" s="152"/>
      <c r="X156" s="153"/>
      <c r="Y156" s="123">
        <v>755942.8</v>
      </c>
      <c r="Z156" s="67">
        <v>655768</v>
      </c>
      <c r="AA156" s="38">
        <f t="shared" si="9"/>
        <v>86.748362442237692</v>
      </c>
      <c r="AB156" s="39"/>
      <c r="AC156" s="40"/>
    </row>
    <row r="157" spans="1:29" ht="15.75" x14ac:dyDescent="0.25">
      <c r="A157" s="28"/>
      <c r="B157" s="41"/>
      <c r="C157" s="42"/>
      <c r="D157" s="42"/>
      <c r="E157" s="144"/>
      <c r="F157" s="144"/>
      <c r="G157" s="144"/>
      <c r="H157" s="145"/>
      <c r="I157" s="319" t="s">
        <v>262</v>
      </c>
      <c r="J157" s="319"/>
      <c r="K157" s="319"/>
      <c r="L157" s="319"/>
      <c r="M157" s="319"/>
      <c r="N157" s="319"/>
      <c r="O157" s="320"/>
      <c r="P157" s="129" t="s">
        <v>204</v>
      </c>
      <c r="Q157" s="128">
        <v>811</v>
      </c>
      <c r="R157" s="127">
        <v>5</v>
      </c>
      <c r="S157" s="127">
        <v>2</v>
      </c>
      <c r="T157" s="126" t="s">
        <v>131</v>
      </c>
      <c r="U157" s="125">
        <v>830</v>
      </c>
      <c r="V157" s="124" t="s">
        <v>424</v>
      </c>
      <c r="W157" s="324"/>
      <c r="X157" s="325"/>
      <c r="Y157" s="123">
        <v>228416</v>
      </c>
      <c r="Z157" s="44">
        <v>0</v>
      </c>
      <c r="AA157" s="38">
        <f t="shared" si="9"/>
        <v>0</v>
      </c>
      <c r="AB157" s="39" t="s">
        <v>260</v>
      </c>
      <c r="AC157" s="40"/>
    </row>
    <row r="158" spans="1:29" ht="31.5" x14ac:dyDescent="0.25">
      <c r="A158" s="28"/>
      <c r="B158" s="313">
        <v>200</v>
      </c>
      <c r="C158" s="313"/>
      <c r="D158" s="313"/>
      <c r="E158" s="313"/>
      <c r="F158" s="313"/>
      <c r="G158" s="313"/>
      <c r="H158" s="313"/>
      <c r="I158" s="313"/>
      <c r="J158" s="313"/>
      <c r="K158" s="313"/>
      <c r="L158" s="313"/>
      <c r="M158" s="313"/>
      <c r="N158" s="313"/>
      <c r="O158" s="314"/>
      <c r="P158" s="135" t="s">
        <v>20</v>
      </c>
      <c r="Q158" s="134">
        <v>811</v>
      </c>
      <c r="R158" s="133">
        <v>5</v>
      </c>
      <c r="S158" s="133">
        <v>2</v>
      </c>
      <c r="T158" s="132" t="s">
        <v>132</v>
      </c>
      <c r="U158" s="131" t="s">
        <v>2</v>
      </c>
      <c r="V158" s="124" t="s">
        <v>424</v>
      </c>
      <c r="W158" s="321"/>
      <c r="X158" s="322"/>
      <c r="Y158" s="130">
        <f>Y159+Y161</f>
        <v>5294828.2</v>
      </c>
      <c r="Z158" s="130">
        <f>Z159+Z161</f>
        <v>4353405.57</v>
      </c>
      <c r="AA158" s="38">
        <f t="shared" si="9"/>
        <v>82.219958902538153</v>
      </c>
      <c r="AB158" s="39" t="s">
        <v>260</v>
      </c>
      <c r="AC158" s="40"/>
    </row>
    <row r="159" spans="1:29" ht="31.5" x14ac:dyDescent="0.25">
      <c r="A159" s="28"/>
      <c r="B159" s="313">
        <v>200</v>
      </c>
      <c r="C159" s="313"/>
      <c r="D159" s="313"/>
      <c r="E159" s="313"/>
      <c r="F159" s="313"/>
      <c r="G159" s="313"/>
      <c r="H159" s="313"/>
      <c r="I159" s="313"/>
      <c r="J159" s="313"/>
      <c r="K159" s="313"/>
      <c r="L159" s="313"/>
      <c r="M159" s="313"/>
      <c r="N159" s="313"/>
      <c r="O159" s="314"/>
      <c r="P159" s="129" t="s">
        <v>38</v>
      </c>
      <c r="Q159" s="128">
        <v>811</v>
      </c>
      <c r="R159" s="127">
        <v>5</v>
      </c>
      <c r="S159" s="127">
        <v>2</v>
      </c>
      <c r="T159" s="126" t="s">
        <v>132</v>
      </c>
      <c r="U159" s="125">
        <v>200</v>
      </c>
      <c r="V159" s="124" t="s">
        <v>424</v>
      </c>
      <c r="W159" s="324"/>
      <c r="X159" s="325"/>
      <c r="Y159" s="123">
        <f>Y160</f>
        <v>4294828.2</v>
      </c>
      <c r="Z159" s="67">
        <f>Z160</f>
        <v>3353405.57</v>
      </c>
      <c r="AA159" s="38">
        <f t="shared" si="9"/>
        <v>78.080086416495064</v>
      </c>
      <c r="AB159" s="39" t="s">
        <v>260</v>
      </c>
      <c r="AC159" s="40"/>
    </row>
    <row r="160" spans="1:29" ht="47.25" x14ac:dyDescent="0.25">
      <c r="A160" s="28"/>
      <c r="B160" s="41"/>
      <c r="C160" s="42"/>
      <c r="D160" s="42"/>
      <c r="E160" s="144"/>
      <c r="F160" s="144"/>
      <c r="G160" s="144"/>
      <c r="H160" s="145"/>
      <c r="I160" s="319" t="s">
        <v>263</v>
      </c>
      <c r="J160" s="319"/>
      <c r="K160" s="319"/>
      <c r="L160" s="319"/>
      <c r="M160" s="319"/>
      <c r="N160" s="319"/>
      <c r="O160" s="320"/>
      <c r="P160" s="129" t="s">
        <v>12</v>
      </c>
      <c r="Q160" s="128">
        <v>811</v>
      </c>
      <c r="R160" s="127">
        <v>5</v>
      </c>
      <c r="S160" s="127">
        <v>2</v>
      </c>
      <c r="T160" s="126" t="s">
        <v>132</v>
      </c>
      <c r="U160" s="125">
        <v>240</v>
      </c>
      <c r="V160" s="124" t="s">
        <v>424</v>
      </c>
      <c r="W160" s="324"/>
      <c r="X160" s="325"/>
      <c r="Y160" s="123">
        <v>4294828.2</v>
      </c>
      <c r="Z160" s="44">
        <v>3353405.57</v>
      </c>
      <c r="AA160" s="38">
        <f t="shared" si="9"/>
        <v>78.080086416495064</v>
      </c>
      <c r="AB160" s="39" t="s">
        <v>264</v>
      </c>
      <c r="AC160" s="40"/>
    </row>
    <row r="161" spans="1:29" ht="15.75" x14ac:dyDescent="0.25">
      <c r="A161" s="28"/>
      <c r="B161" s="313">
        <v>400</v>
      </c>
      <c r="C161" s="313"/>
      <c r="D161" s="313"/>
      <c r="E161" s="313"/>
      <c r="F161" s="313"/>
      <c r="G161" s="313"/>
      <c r="H161" s="313"/>
      <c r="I161" s="313"/>
      <c r="J161" s="313"/>
      <c r="K161" s="313"/>
      <c r="L161" s="313"/>
      <c r="M161" s="313"/>
      <c r="N161" s="313"/>
      <c r="O161" s="314"/>
      <c r="P161" s="129" t="s">
        <v>17</v>
      </c>
      <c r="Q161" s="128">
        <v>811</v>
      </c>
      <c r="R161" s="127">
        <v>5</v>
      </c>
      <c r="S161" s="127">
        <v>2</v>
      </c>
      <c r="T161" s="126" t="s">
        <v>132</v>
      </c>
      <c r="U161" s="125">
        <v>800</v>
      </c>
      <c r="V161" s="124" t="s">
        <v>424</v>
      </c>
      <c r="W161" s="324"/>
      <c r="X161" s="325"/>
      <c r="Y161" s="123">
        <f>Y162</f>
        <v>1000000</v>
      </c>
      <c r="Z161" s="67">
        <f>Z162</f>
        <v>1000000</v>
      </c>
      <c r="AA161" s="38">
        <f t="shared" si="9"/>
        <v>100</v>
      </c>
      <c r="AB161" s="39" t="s">
        <v>264</v>
      </c>
      <c r="AC161" s="40"/>
    </row>
    <row r="162" spans="1:29" ht="78.75" x14ac:dyDescent="0.25">
      <c r="A162" s="28"/>
      <c r="B162" s="313">
        <v>400</v>
      </c>
      <c r="C162" s="313"/>
      <c r="D162" s="313"/>
      <c r="E162" s="313"/>
      <c r="F162" s="313"/>
      <c r="G162" s="313"/>
      <c r="H162" s="313"/>
      <c r="I162" s="313"/>
      <c r="J162" s="313"/>
      <c r="K162" s="313"/>
      <c r="L162" s="313"/>
      <c r="M162" s="313"/>
      <c r="N162" s="313"/>
      <c r="O162" s="314"/>
      <c r="P162" s="129" t="s">
        <v>61</v>
      </c>
      <c r="Q162" s="128">
        <v>811</v>
      </c>
      <c r="R162" s="127">
        <v>5</v>
      </c>
      <c r="S162" s="127">
        <v>2</v>
      </c>
      <c r="T162" s="126" t="s">
        <v>132</v>
      </c>
      <c r="U162" s="125">
        <v>810</v>
      </c>
      <c r="V162" s="124" t="s">
        <v>424</v>
      </c>
      <c r="W162" s="324"/>
      <c r="X162" s="325"/>
      <c r="Y162" s="123">
        <v>1000000</v>
      </c>
      <c r="Z162" s="67">
        <v>1000000</v>
      </c>
      <c r="AA162" s="38">
        <f t="shared" si="9"/>
        <v>100</v>
      </c>
      <c r="AB162" s="39" t="s">
        <v>264</v>
      </c>
      <c r="AC162" s="40"/>
    </row>
    <row r="163" spans="1:29" ht="31.5" x14ac:dyDescent="0.25">
      <c r="A163" s="28"/>
      <c r="B163" s="315" t="s">
        <v>22</v>
      </c>
      <c r="C163" s="315"/>
      <c r="D163" s="315"/>
      <c r="E163" s="315"/>
      <c r="F163" s="315"/>
      <c r="G163" s="315"/>
      <c r="H163" s="315"/>
      <c r="I163" s="315"/>
      <c r="J163" s="315"/>
      <c r="K163" s="315"/>
      <c r="L163" s="315"/>
      <c r="M163" s="315"/>
      <c r="N163" s="315"/>
      <c r="O163" s="316"/>
      <c r="P163" s="135" t="s">
        <v>133</v>
      </c>
      <c r="Q163" s="134">
        <v>811</v>
      </c>
      <c r="R163" s="133">
        <v>5</v>
      </c>
      <c r="S163" s="133">
        <v>2</v>
      </c>
      <c r="T163" s="132" t="s">
        <v>134</v>
      </c>
      <c r="U163" s="131" t="s">
        <v>2</v>
      </c>
      <c r="V163" s="124" t="s">
        <v>424</v>
      </c>
      <c r="W163" s="321"/>
      <c r="X163" s="322"/>
      <c r="Y163" s="130">
        <f>Y164+Y166</f>
        <v>26739354.09</v>
      </c>
      <c r="Z163" s="130">
        <f>Z164+Z166</f>
        <v>26739354.09</v>
      </c>
      <c r="AA163" s="38">
        <f t="shared" si="9"/>
        <v>100</v>
      </c>
      <c r="AB163" s="39" t="s">
        <v>221</v>
      </c>
      <c r="AC163" s="40"/>
    </row>
    <row r="164" spans="1:29" ht="47.25" x14ac:dyDescent="0.25">
      <c r="A164" s="28"/>
      <c r="B164" s="41"/>
      <c r="C164" s="42"/>
      <c r="D164" s="43"/>
      <c r="E164" s="317" t="s">
        <v>223</v>
      </c>
      <c r="F164" s="317"/>
      <c r="G164" s="317"/>
      <c r="H164" s="317"/>
      <c r="I164" s="317"/>
      <c r="J164" s="317"/>
      <c r="K164" s="317"/>
      <c r="L164" s="317"/>
      <c r="M164" s="317"/>
      <c r="N164" s="317"/>
      <c r="O164" s="318"/>
      <c r="P164" s="129" t="s">
        <v>64</v>
      </c>
      <c r="Q164" s="128">
        <v>811</v>
      </c>
      <c r="R164" s="127">
        <v>5</v>
      </c>
      <c r="S164" s="127">
        <v>2</v>
      </c>
      <c r="T164" s="126" t="s">
        <v>134</v>
      </c>
      <c r="U164" s="125">
        <v>400</v>
      </c>
      <c r="V164" s="124" t="s">
        <v>424</v>
      </c>
      <c r="W164" s="324"/>
      <c r="X164" s="325"/>
      <c r="Y164" s="123">
        <f>Y165</f>
        <v>5252738</v>
      </c>
      <c r="Z164" s="67">
        <f>Z165</f>
        <v>5252738</v>
      </c>
      <c r="AA164" s="38">
        <f t="shared" si="9"/>
        <v>100</v>
      </c>
      <c r="AB164" s="39" t="s">
        <v>221</v>
      </c>
      <c r="AC164" s="40"/>
    </row>
    <row r="165" spans="1:29" ht="15.75" x14ac:dyDescent="0.25">
      <c r="A165" s="28"/>
      <c r="B165" s="41"/>
      <c r="C165" s="42"/>
      <c r="D165" s="42"/>
      <c r="E165" s="144"/>
      <c r="F165" s="144"/>
      <c r="G165" s="144"/>
      <c r="H165" s="145"/>
      <c r="I165" s="319" t="s">
        <v>265</v>
      </c>
      <c r="J165" s="319"/>
      <c r="K165" s="319"/>
      <c r="L165" s="319"/>
      <c r="M165" s="319"/>
      <c r="N165" s="319"/>
      <c r="O165" s="320"/>
      <c r="P165" s="129" t="s">
        <v>8</v>
      </c>
      <c r="Q165" s="128">
        <v>811</v>
      </c>
      <c r="R165" s="127">
        <v>5</v>
      </c>
      <c r="S165" s="127">
        <v>2</v>
      </c>
      <c r="T165" s="126" t="s">
        <v>134</v>
      </c>
      <c r="U165" s="125">
        <v>410</v>
      </c>
      <c r="V165" s="124" t="s">
        <v>424</v>
      </c>
      <c r="W165" s="324"/>
      <c r="X165" s="325"/>
      <c r="Y165" s="123">
        <v>5252738</v>
      </c>
      <c r="Z165" s="67">
        <v>5252738</v>
      </c>
      <c r="AA165" s="38">
        <f t="shared" si="9"/>
        <v>100</v>
      </c>
      <c r="AB165" s="39" t="s">
        <v>228</v>
      </c>
      <c r="AC165" s="40"/>
    </row>
    <row r="166" spans="1:29" ht="15.75" x14ac:dyDescent="0.25">
      <c r="A166" s="28"/>
      <c r="B166" s="41"/>
      <c r="C166" s="42"/>
      <c r="D166" s="42"/>
      <c r="E166" s="158"/>
      <c r="F166" s="158"/>
      <c r="G166" s="158"/>
      <c r="H166" s="159"/>
      <c r="I166" s="156"/>
      <c r="J166" s="156"/>
      <c r="K166" s="156"/>
      <c r="L166" s="156"/>
      <c r="M166" s="156"/>
      <c r="N166" s="156"/>
      <c r="O166" s="157"/>
      <c r="P166" s="129" t="s">
        <v>17</v>
      </c>
      <c r="Q166" s="128">
        <v>811</v>
      </c>
      <c r="R166" s="127">
        <v>5</v>
      </c>
      <c r="S166" s="127">
        <v>2</v>
      </c>
      <c r="T166" s="165" t="s">
        <v>134</v>
      </c>
      <c r="U166" s="125">
        <v>800</v>
      </c>
      <c r="V166" s="124"/>
      <c r="W166" s="152"/>
      <c r="X166" s="153"/>
      <c r="Y166" s="123">
        <f>Y167</f>
        <v>21486616.09</v>
      </c>
      <c r="Z166" s="67">
        <f>Z167</f>
        <v>21486616.09</v>
      </c>
      <c r="AA166" s="38">
        <f t="shared" si="9"/>
        <v>100</v>
      </c>
      <c r="AB166" s="39"/>
      <c r="AC166" s="40"/>
    </row>
    <row r="167" spans="1:29" ht="78.75" x14ac:dyDescent="0.25">
      <c r="A167" s="28"/>
      <c r="B167" s="41"/>
      <c r="C167" s="42"/>
      <c r="D167" s="42"/>
      <c r="E167" s="158"/>
      <c r="F167" s="158"/>
      <c r="G167" s="158"/>
      <c r="H167" s="159"/>
      <c r="I167" s="156"/>
      <c r="J167" s="156"/>
      <c r="K167" s="156"/>
      <c r="L167" s="156"/>
      <c r="M167" s="156"/>
      <c r="N167" s="156"/>
      <c r="O167" s="157"/>
      <c r="P167" s="129" t="s">
        <v>61</v>
      </c>
      <c r="Q167" s="128">
        <v>811</v>
      </c>
      <c r="R167" s="127">
        <v>5</v>
      </c>
      <c r="S167" s="127">
        <v>2</v>
      </c>
      <c r="T167" s="165" t="s">
        <v>134</v>
      </c>
      <c r="U167" s="125">
        <v>810</v>
      </c>
      <c r="V167" s="124"/>
      <c r="W167" s="152"/>
      <c r="X167" s="153"/>
      <c r="Y167" s="123">
        <v>21486616.09</v>
      </c>
      <c r="Z167" s="67">
        <v>21486616.09</v>
      </c>
      <c r="AA167" s="38">
        <f t="shared" si="9"/>
        <v>100</v>
      </c>
      <c r="AB167" s="39"/>
      <c r="AC167" s="40"/>
    </row>
    <row r="168" spans="1:29" ht="126" x14ac:dyDescent="0.25">
      <c r="A168" s="28"/>
      <c r="B168" s="313">
        <v>200</v>
      </c>
      <c r="C168" s="313"/>
      <c r="D168" s="313"/>
      <c r="E168" s="313"/>
      <c r="F168" s="313"/>
      <c r="G168" s="313"/>
      <c r="H168" s="313"/>
      <c r="I168" s="313"/>
      <c r="J168" s="313"/>
      <c r="K168" s="313"/>
      <c r="L168" s="313"/>
      <c r="M168" s="313"/>
      <c r="N168" s="313"/>
      <c r="O168" s="314"/>
      <c r="P168" s="135" t="s">
        <v>378</v>
      </c>
      <c r="Q168" s="134">
        <v>811</v>
      </c>
      <c r="R168" s="133">
        <v>5</v>
      </c>
      <c r="S168" s="133">
        <v>2</v>
      </c>
      <c r="T168" s="132" t="s">
        <v>135</v>
      </c>
      <c r="U168" s="131" t="s">
        <v>2</v>
      </c>
      <c r="V168" s="124" t="s">
        <v>424</v>
      </c>
      <c r="W168" s="321"/>
      <c r="X168" s="322"/>
      <c r="Y168" s="130">
        <f>Y169</f>
        <v>39053900</v>
      </c>
      <c r="Z168" s="37">
        <f>Z169</f>
        <v>39053900</v>
      </c>
      <c r="AA168" s="38">
        <f t="shared" si="9"/>
        <v>100</v>
      </c>
      <c r="AB168" s="39" t="s">
        <v>228</v>
      </c>
      <c r="AC168" s="40"/>
    </row>
    <row r="169" spans="1:29" ht="15.75" x14ac:dyDescent="0.25">
      <c r="A169" s="28"/>
      <c r="B169" s="313">
        <v>200</v>
      </c>
      <c r="C169" s="313"/>
      <c r="D169" s="313"/>
      <c r="E169" s="313"/>
      <c r="F169" s="313"/>
      <c r="G169" s="313"/>
      <c r="H169" s="313"/>
      <c r="I169" s="313"/>
      <c r="J169" s="313"/>
      <c r="K169" s="313"/>
      <c r="L169" s="313"/>
      <c r="M169" s="313"/>
      <c r="N169" s="313"/>
      <c r="O169" s="314"/>
      <c r="P169" s="129" t="s">
        <v>17</v>
      </c>
      <c r="Q169" s="128">
        <v>811</v>
      </c>
      <c r="R169" s="127">
        <v>5</v>
      </c>
      <c r="S169" s="127">
        <v>2</v>
      </c>
      <c r="T169" s="126" t="s">
        <v>135</v>
      </c>
      <c r="U169" s="125">
        <v>800</v>
      </c>
      <c r="V169" s="124" t="s">
        <v>424</v>
      </c>
      <c r="W169" s="324"/>
      <c r="X169" s="325"/>
      <c r="Y169" s="123">
        <f>Y170</f>
        <v>39053900</v>
      </c>
      <c r="Z169" s="67">
        <f>Z170</f>
        <v>39053900</v>
      </c>
      <c r="AA169" s="38">
        <f t="shared" si="9"/>
        <v>100</v>
      </c>
      <c r="AB169" s="39" t="s">
        <v>228</v>
      </c>
      <c r="AC169" s="40"/>
    </row>
    <row r="170" spans="1:29" ht="78.75" x14ac:dyDescent="0.25">
      <c r="A170" s="28"/>
      <c r="B170" s="313">
        <v>800</v>
      </c>
      <c r="C170" s="313"/>
      <c r="D170" s="313"/>
      <c r="E170" s="313"/>
      <c r="F170" s="313"/>
      <c r="G170" s="313"/>
      <c r="H170" s="313"/>
      <c r="I170" s="313"/>
      <c r="J170" s="313"/>
      <c r="K170" s="313"/>
      <c r="L170" s="313"/>
      <c r="M170" s="313"/>
      <c r="N170" s="313"/>
      <c r="O170" s="314"/>
      <c r="P170" s="129" t="s">
        <v>61</v>
      </c>
      <c r="Q170" s="128">
        <v>811</v>
      </c>
      <c r="R170" s="127">
        <v>5</v>
      </c>
      <c r="S170" s="127">
        <v>2</v>
      </c>
      <c r="T170" s="126" t="s">
        <v>135</v>
      </c>
      <c r="U170" s="125">
        <v>810</v>
      </c>
      <c r="V170" s="124" t="s">
        <v>424</v>
      </c>
      <c r="W170" s="324"/>
      <c r="X170" s="325"/>
      <c r="Y170" s="123">
        <v>39053900</v>
      </c>
      <c r="Z170" s="67">
        <v>39053900</v>
      </c>
      <c r="AA170" s="38">
        <f t="shared" si="9"/>
        <v>100</v>
      </c>
      <c r="AB170" s="39" t="s">
        <v>228</v>
      </c>
      <c r="AC170" s="40"/>
    </row>
    <row r="171" spans="1:29" ht="126" x14ac:dyDescent="0.25">
      <c r="A171" s="28"/>
      <c r="B171" s="313">
        <v>800</v>
      </c>
      <c r="C171" s="313"/>
      <c r="D171" s="313"/>
      <c r="E171" s="313"/>
      <c r="F171" s="313"/>
      <c r="G171" s="313"/>
      <c r="H171" s="313"/>
      <c r="I171" s="313"/>
      <c r="J171" s="313"/>
      <c r="K171" s="313"/>
      <c r="L171" s="313"/>
      <c r="M171" s="313"/>
      <c r="N171" s="313"/>
      <c r="O171" s="314"/>
      <c r="P171" s="135" t="s">
        <v>379</v>
      </c>
      <c r="Q171" s="134">
        <v>811</v>
      </c>
      <c r="R171" s="133">
        <v>5</v>
      </c>
      <c r="S171" s="133">
        <v>2</v>
      </c>
      <c r="T171" s="132" t="s">
        <v>380</v>
      </c>
      <c r="U171" s="131" t="s">
        <v>2</v>
      </c>
      <c r="V171" s="124" t="s">
        <v>424</v>
      </c>
      <c r="W171" s="321"/>
      <c r="X171" s="322"/>
      <c r="Y171" s="130">
        <f>Y172+Y174+Y176</f>
        <v>6547827.25</v>
      </c>
      <c r="Z171" s="130">
        <f>Z172+Z174+Z176</f>
        <v>6547827.25</v>
      </c>
      <c r="AA171" s="38">
        <f t="shared" si="9"/>
        <v>100</v>
      </c>
      <c r="AB171" s="39" t="s">
        <v>228</v>
      </c>
      <c r="AC171" s="40"/>
    </row>
    <row r="172" spans="1:29" ht="31.5" x14ac:dyDescent="0.25">
      <c r="A172" s="28"/>
      <c r="B172" s="41"/>
      <c r="C172" s="42"/>
      <c r="D172" s="42"/>
      <c r="E172" s="144"/>
      <c r="F172" s="144"/>
      <c r="G172" s="144"/>
      <c r="H172" s="145"/>
      <c r="I172" s="319" t="s">
        <v>266</v>
      </c>
      <c r="J172" s="319"/>
      <c r="K172" s="319"/>
      <c r="L172" s="319"/>
      <c r="M172" s="319"/>
      <c r="N172" s="319"/>
      <c r="O172" s="320"/>
      <c r="P172" s="129" t="s">
        <v>38</v>
      </c>
      <c r="Q172" s="128">
        <v>811</v>
      </c>
      <c r="R172" s="127">
        <v>5</v>
      </c>
      <c r="S172" s="127">
        <v>2</v>
      </c>
      <c r="T172" s="126" t="s">
        <v>380</v>
      </c>
      <c r="U172" s="125">
        <v>200</v>
      </c>
      <c r="V172" s="124" t="s">
        <v>424</v>
      </c>
      <c r="W172" s="324"/>
      <c r="X172" s="325"/>
      <c r="Y172" s="123">
        <f>Y173</f>
        <v>5619941.3899999997</v>
      </c>
      <c r="Z172" s="67">
        <f>Z173</f>
        <v>5619941.3899999997</v>
      </c>
      <c r="AA172" s="38">
        <f t="shared" si="9"/>
        <v>100</v>
      </c>
      <c r="AB172" s="39" t="s">
        <v>260</v>
      </c>
      <c r="AC172" s="40"/>
    </row>
    <row r="173" spans="1:29" ht="47.25" x14ac:dyDescent="0.25">
      <c r="A173" s="28"/>
      <c r="B173" s="313">
        <v>200</v>
      </c>
      <c r="C173" s="313"/>
      <c r="D173" s="313"/>
      <c r="E173" s="313"/>
      <c r="F173" s="313"/>
      <c r="G173" s="313"/>
      <c r="H173" s="313"/>
      <c r="I173" s="313"/>
      <c r="J173" s="313"/>
      <c r="K173" s="313"/>
      <c r="L173" s="313"/>
      <c r="M173" s="313"/>
      <c r="N173" s="313"/>
      <c r="O173" s="314"/>
      <c r="P173" s="129" t="s">
        <v>12</v>
      </c>
      <c r="Q173" s="128">
        <v>811</v>
      </c>
      <c r="R173" s="127">
        <v>5</v>
      </c>
      <c r="S173" s="127">
        <v>2</v>
      </c>
      <c r="T173" s="126" t="s">
        <v>380</v>
      </c>
      <c r="U173" s="125">
        <v>240</v>
      </c>
      <c r="V173" s="124" t="s">
        <v>424</v>
      </c>
      <c r="W173" s="324"/>
      <c r="X173" s="325"/>
      <c r="Y173" s="123">
        <v>5619941.3899999997</v>
      </c>
      <c r="Z173" s="67">
        <v>5619941.3899999997</v>
      </c>
      <c r="AA173" s="38">
        <f t="shared" si="9"/>
        <v>100</v>
      </c>
      <c r="AB173" s="39" t="s">
        <v>260</v>
      </c>
      <c r="AC173" s="40"/>
    </row>
    <row r="174" spans="1:29" ht="47.25" x14ac:dyDescent="0.25">
      <c r="A174" s="28"/>
      <c r="B174" s="313">
        <v>200</v>
      </c>
      <c r="C174" s="313"/>
      <c r="D174" s="313"/>
      <c r="E174" s="313"/>
      <c r="F174" s="313"/>
      <c r="G174" s="313"/>
      <c r="H174" s="313"/>
      <c r="I174" s="313"/>
      <c r="J174" s="313"/>
      <c r="K174" s="313"/>
      <c r="L174" s="313"/>
      <c r="M174" s="313"/>
      <c r="N174" s="313"/>
      <c r="O174" s="314"/>
      <c r="P174" s="129" t="s">
        <v>64</v>
      </c>
      <c r="Q174" s="128">
        <v>811</v>
      </c>
      <c r="R174" s="127">
        <v>5</v>
      </c>
      <c r="S174" s="127">
        <v>2</v>
      </c>
      <c r="T174" s="126" t="s">
        <v>380</v>
      </c>
      <c r="U174" s="125">
        <v>400</v>
      </c>
      <c r="V174" s="124" t="s">
        <v>424</v>
      </c>
      <c r="W174" s="324"/>
      <c r="X174" s="325"/>
      <c r="Y174" s="123">
        <f>Y175</f>
        <v>168072.23</v>
      </c>
      <c r="Z174" s="44">
        <f>Z175</f>
        <v>168072.23</v>
      </c>
      <c r="AA174" s="38">
        <f t="shared" si="9"/>
        <v>100</v>
      </c>
      <c r="AB174" s="39" t="s">
        <v>260</v>
      </c>
      <c r="AC174" s="40"/>
    </row>
    <row r="175" spans="1:29" ht="15.75" x14ac:dyDescent="0.25">
      <c r="A175" s="28"/>
      <c r="B175" s="313">
        <v>400</v>
      </c>
      <c r="C175" s="313"/>
      <c r="D175" s="313"/>
      <c r="E175" s="313"/>
      <c r="F175" s="313"/>
      <c r="G175" s="313"/>
      <c r="H175" s="313"/>
      <c r="I175" s="313"/>
      <c r="J175" s="313"/>
      <c r="K175" s="313"/>
      <c r="L175" s="313"/>
      <c r="M175" s="313"/>
      <c r="N175" s="313"/>
      <c r="O175" s="314"/>
      <c r="P175" s="129" t="s">
        <v>8</v>
      </c>
      <c r="Q175" s="128">
        <v>811</v>
      </c>
      <c r="R175" s="127">
        <v>5</v>
      </c>
      <c r="S175" s="127">
        <v>2</v>
      </c>
      <c r="T175" s="126" t="s">
        <v>380</v>
      </c>
      <c r="U175" s="125">
        <v>410</v>
      </c>
      <c r="V175" s="124" t="s">
        <v>424</v>
      </c>
      <c r="W175" s="324"/>
      <c r="X175" s="325"/>
      <c r="Y175" s="123">
        <v>168072.23</v>
      </c>
      <c r="Z175" s="67">
        <v>168072.23</v>
      </c>
      <c r="AA175" s="38">
        <f t="shared" si="9"/>
        <v>100</v>
      </c>
      <c r="AB175" s="39" t="s">
        <v>260</v>
      </c>
      <c r="AC175" s="40"/>
    </row>
    <row r="176" spans="1:29" ht="15.75" x14ac:dyDescent="0.25">
      <c r="A176" s="28"/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5"/>
      <c r="P176" s="129" t="s">
        <v>17</v>
      </c>
      <c r="Q176" s="128">
        <v>811</v>
      </c>
      <c r="R176" s="127">
        <v>5</v>
      </c>
      <c r="S176" s="127">
        <v>2</v>
      </c>
      <c r="T176" s="165" t="s">
        <v>380</v>
      </c>
      <c r="U176" s="125">
        <v>800</v>
      </c>
      <c r="V176" s="124"/>
      <c r="W176" s="152"/>
      <c r="X176" s="153"/>
      <c r="Y176" s="123">
        <f>Y177</f>
        <v>759813.63</v>
      </c>
      <c r="Z176" s="67">
        <f>Z177</f>
        <v>759813.63</v>
      </c>
      <c r="AA176" s="38">
        <f t="shared" si="9"/>
        <v>100</v>
      </c>
      <c r="AB176" s="39"/>
      <c r="AC176" s="40"/>
    </row>
    <row r="177" spans="1:29" ht="78.75" x14ac:dyDescent="0.25">
      <c r="A177" s="28"/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5"/>
      <c r="P177" s="129" t="s">
        <v>61</v>
      </c>
      <c r="Q177" s="128">
        <v>811</v>
      </c>
      <c r="R177" s="127">
        <v>5</v>
      </c>
      <c r="S177" s="127">
        <v>2</v>
      </c>
      <c r="T177" s="165" t="s">
        <v>121</v>
      </c>
      <c r="U177" s="125">
        <v>810</v>
      </c>
      <c r="V177" s="124"/>
      <c r="W177" s="152"/>
      <c r="X177" s="153"/>
      <c r="Y177" s="123">
        <v>759813.63</v>
      </c>
      <c r="Z177" s="67">
        <v>759813.63</v>
      </c>
      <c r="AA177" s="38">
        <f t="shared" si="9"/>
        <v>100</v>
      </c>
      <c r="AB177" s="39"/>
      <c r="AC177" s="40"/>
    </row>
    <row r="178" spans="1:29" ht="126" x14ac:dyDescent="0.25">
      <c r="A178" s="28"/>
      <c r="B178" s="313">
        <v>400</v>
      </c>
      <c r="C178" s="313"/>
      <c r="D178" s="313"/>
      <c r="E178" s="313"/>
      <c r="F178" s="313"/>
      <c r="G178" s="313"/>
      <c r="H178" s="313"/>
      <c r="I178" s="313"/>
      <c r="J178" s="313"/>
      <c r="K178" s="313"/>
      <c r="L178" s="313"/>
      <c r="M178" s="313"/>
      <c r="N178" s="313"/>
      <c r="O178" s="314"/>
      <c r="P178" s="135" t="s">
        <v>381</v>
      </c>
      <c r="Q178" s="134">
        <v>811</v>
      </c>
      <c r="R178" s="133">
        <v>5</v>
      </c>
      <c r="S178" s="133">
        <v>2</v>
      </c>
      <c r="T178" s="132" t="s">
        <v>382</v>
      </c>
      <c r="U178" s="131" t="s">
        <v>2</v>
      </c>
      <c r="V178" s="124" t="s">
        <v>424</v>
      </c>
      <c r="W178" s="321"/>
      <c r="X178" s="322"/>
      <c r="Y178" s="130">
        <f>Y179</f>
        <v>2043030</v>
      </c>
      <c r="Z178" s="68">
        <f>Z179</f>
        <v>0</v>
      </c>
      <c r="AA178" s="38">
        <f t="shared" si="9"/>
        <v>0</v>
      </c>
      <c r="AB178" s="39" t="s">
        <v>260</v>
      </c>
      <c r="AC178" s="40"/>
    </row>
    <row r="179" spans="1:29" ht="47.25" x14ac:dyDescent="0.25">
      <c r="A179" s="28"/>
      <c r="B179" s="313">
        <v>800</v>
      </c>
      <c r="C179" s="313"/>
      <c r="D179" s="313"/>
      <c r="E179" s="313"/>
      <c r="F179" s="313"/>
      <c r="G179" s="313"/>
      <c r="H179" s="313"/>
      <c r="I179" s="313"/>
      <c r="J179" s="313"/>
      <c r="K179" s="313"/>
      <c r="L179" s="313"/>
      <c r="M179" s="313"/>
      <c r="N179" s="313"/>
      <c r="O179" s="314"/>
      <c r="P179" s="129" t="s">
        <v>64</v>
      </c>
      <c r="Q179" s="128">
        <v>811</v>
      </c>
      <c r="R179" s="127">
        <v>5</v>
      </c>
      <c r="S179" s="127">
        <v>2</v>
      </c>
      <c r="T179" s="126" t="s">
        <v>382</v>
      </c>
      <c r="U179" s="125">
        <v>400</v>
      </c>
      <c r="V179" s="124" t="s">
        <v>424</v>
      </c>
      <c r="W179" s="324"/>
      <c r="X179" s="325"/>
      <c r="Y179" s="123">
        <f>Y180</f>
        <v>2043030</v>
      </c>
      <c r="Z179" s="44">
        <f>Z180</f>
        <v>0</v>
      </c>
      <c r="AA179" s="38">
        <f t="shared" si="9"/>
        <v>0</v>
      </c>
      <c r="AB179" s="39" t="s">
        <v>260</v>
      </c>
      <c r="AC179" s="40"/>
    </row>
    <row r="180" spans="1:29" ht="15.75" x14ac:dyDescent="0.25">
      <c r="A180" s="28"/>
      <c r="B180" s="313">
        <v>800</v>
      </c>
      <c r="C180" s="313"/>
      <c r="D180" s="313"/>
      <c r="E180" s="313"/>
      <c r="F180" s="313"/>
      <c r="G180" s="313"/>
      <c r="H180" s="313"/>
      <c r="I180" s="313"/>
      <c r="J180" s="313"/>
      <c r="K180" s="313"/>
      <c r="L180" s="313"/>
      <c r="M180" s="313"/>
      <c r="N180" s="313"/>
      <c r="O180" s="314"/>
      <c r="P180" s="129" t="s">
        <v>8</v>
      </c>
      <c r="Q180" s="128">
        <v>811</v>
      </c>
      <c r="R180" s="127">
        <v>5</v>
      </c>
      <c r="S180" s="127">
        <v>2</v>
      </c>
      <c r="T180" s="126" t="s">
        <v>382</v>
      </c>
      <c r="U180" s="125">
        <v>410</v>
      </c>
      <c r="V180" s="124" t="s">
        <v>424</v>
      </c>
      <c r="W180" s="324"/>
      <c r="X180" s="325"/>
      <c r="Y180" s="123">
        <v>2043030</v>
      </c>
      <c r="Z180" s="67">
        <v>0</v>
      </c>
      <c r="AA180" s="38">
        <f t="shared" si="9"/>
        <v>0</v>
      </c>
      <c r="AB180" s="39" t="s">
        <v>260</v>
      </c>
      <c r="AC180" s="40"/>
    </row>
    <row r="181" spans="1:29" ht="110.25" x14ac:dyDescent="0.25">
      <c r="A181" s="28"/>
      <c r="B181" s="41"/>
      <c r="C181" s="42"/>
      <c r="D181" s="42"/>
      <c r="E181" s="144"/>
      <c r="F181" s="144"/>
      <c r="G181" s="144"/>
      <c r="H181" s="145"/>
      <c r="I181" s="319" t="s">
        <v>267</v>
      </c>
      <c r="J181" s="319"/>
      <c r="K181" s="319"/>
      <c r="L181" s="319"/>
      <c r="M181" s="319"/>
      <c r="N181" s="319"/>
      <c r="O181" s="320"/>
      <c r="P181" s="135" t="s">
        <v>383</v>
      </c>
      <c r="Q181" s="134">
        <v>811</v>
      </c>
      <c r="R181" s="133">
        <v>5</v>
      </c>
      <c r="S181" s="133">
        <v>2</v>
      </c>
      <c r="T181" s="132" t="s">
        <v>136</v>
      </c>
      <c r="U181" s="131" t="s">
        <v>2</v>
      </c>
      <c r="V181" s="124" t="s">
        <v>424</v>
      </c>
      <c r="W181" s="321"/>
      <c r="X181" s="322"/>
      <c r="Y181" s="130">
        <f>Y182</f>
        <v>7500000</v>
      </c>
      <c r="Z181" s="68">
        <f>Z182</f>
        <v>0</v>
      </c>
      <c r="AA181" s="38">
        <f t="shared" si="9"/>
        <v>0</v>
      </c>
      <c r="AB181" s="39" t="s">
        <v>260</v>
      </c>
      <c r="AC181" s="40"/>
    </row>
    <row r="182" spans="1:29" ht="47.25" x14ac:dyDescent="0.25">
      <c r="A182" s="28"/>
      <c r="B182" s="313">
        <v>200</v>
      </c>
      <c r="C182" s="313"/>
      <c r="D182" s="313"/>
      <c r="E182" s="313"/>
      <c r="F182" s="313"/>
      <c r="G182" s="313"/>
      <c r="H182" s="313"/>
      <c r="I182" s="313"/>
      <c r="J182" s="313"/>
      <c r="K182" s="313"/>
      <c r="L182" s="313"/>
      <c r="M182" s="313"/>
      <c r="N182" s="313"/>
      <c r="O182" s="314"/>
      <c r="P182" s="129" t="s">
        <v>64</v>
      </c>
      <c r="Q182" s="128">
        <v>811</v>
      </c>
      <c r="R182" s="127">
        <v>5</v>
      </c>
      <c r="S182" s="127">
        <v>2</v>
      </c>
      <c r="T182" s="126" t="s">
        <v>136</v>
      </c>
      <c r="U182" s="125">
        <v>400</v>
      </c>
      <c r="V182" s="124" t="s">
        <v>424</v>
      </c>
      <c r="W182" s="324"/>
      <c r="X182" s="325"/>
      <c r="Y182" s="123">
        <f>Y183</f>
        <v>7500000</v>
      </c>
      <c r="Z182" s="44">
        <f>Z183</f>
        <v>0</v>
      </c>
      <c r="AA182" s="38">
        <f t="shared" si="9"/>
        <v>0</v>
      </c>
      <c r="AB182" s="39" t="s">
        <v>260</v>
      </c>
      <c r="AC182" s="40"/>
    </row>
    <row r="183" spans="1:29" ht="15.75" x14ac:dyDescent="0.25">
      <c r="A183" s="28"/>
      <c r="B183" s="313">
        <v>200</v>
      </c>
      <c r="C183" s="313"/>
      <c r="D183" s="313"/>
      <c r="E183" s="313"/>
      <c r="F183" s="313"/>
      <c r="G183" s="313"/>
      <c r="H183" s="313"/>
      <c r="I183" s="313"/>
      <c r="J183" s="313"/>
      <c r="K183" s="313"/>
      <c r="L183" s="313"/>
      <c r="M183" s="313"/>
      <c r="N183" s="313"/>
      <c r="O183" s="314"/>
      <c r="P183" s="129" t="s">
        <v>8</v>
      </c>
      <c r="Q183" s="128">
        <v>811</v>
      </c>
      <c r="R183" s="127">
        <v>5</v>
      </c>
      <c r="S183" s="127">
        <v>2</v>
      </c>
      <c r="T183" s="126" t="s">
        <v>136</v>
      </c>
      <c r="U183" s="125">
        <v>410</v>
      </c>
      <c r="V183" s="124" t="s">
        <v>424</v>
      </c>
      <c r="W183" s="324"/>
      <c r="X183" s="325"/>
      <c r="Y183" s="123">
        <v>7500000</v>
      </c>
      <c r="Z183" s="67">
        <v>0</v>
      </c>
      <c r="AA183" s="38">
        <f t="shared" si="9"/>
        <v>0</v>
      </c>
      <c r="AB183" s="39" t="s">
        <v>260</v>
      </c>
      <c r="AC183" s="40"/>
    </row>
    <row r="184" spans="1:29" ht="141.75" x14ac:dyDescent="0.25">
      <c r="A184" s="28"/>
      <c r="B184" s="313">
        <v>400</v>
      </c>
      <c r="C184" s="313"/>
      <c r="D184" s="313"/>
      <c r="E184" s="313"/>
      <c r="F184" s="313"/>
      <c r="G184" s="313"/>
      <c r="H184" s="313"/>
      <c r="I184" s="313"/>
      <c r="J184" s="313"/>
      <c r="K184" s="313"/>
      <c r="L184" s="313"/>
      <c r="M184" s="313"/>
      <c r="N184" s="313"/>
      <c r="O184" s="314"/>
      <c r="P184" s="135" t="s">
        <v>137</v>
      </c>
      <c r="Q184" s="134">
        <v>811</v>
      </c>
      <c r="R184" s="133">
        <v>5</v>
      </c>
      <c r="S184" s="133">
        <v>2</v>
      </c>
      <c r="T184" s="132" t="s">
        <v>138</v>
      </c>
      <c r="U184" s="131" t="s">
        <v>2</v>
      </c>
      <c r="V184" s="124" t="s">
        <v>424</v>
      </c>
      <c r="W184" s="321"/>
      <c r="X184" s="322"/>
      <c r="Y184" s="130">
        <f>Y185</f>
        <v>635022.79</v>
      </c>
      <c r="Z184" s="68">
        <f>Z185</f>
        <v>635022.76</v>
      </c>
      <c r="AA184" s="38">
        <f t="shared" si="9"/>
        <v>99.999995275760099</v>
      </c>
      <c r="AB184" s="39" t="s">
        <v>260</v>
      </c>
      <c r="AC184" s="40"/>
    </row>
    <row r="185" spans="1:29" ht="15.75" x14ac:dyDescent="0.25">
      <c r="A185" s="28"/>
      <c r="B185" s="313">
        <v>400</v>
      </c>
      <c r="C185" s="313"/>
      <c r="D185" s="313"/>
      <c r="E185" s="313"/>
      <c r="F185" s="313"/>
      <c r="G185" s="313"/>
      <c r="H185" s="313"/>
      <c r="I185" s="313"/>
      <c r="J185" s="313"/>
      <c r="K185" s="313"/>
      <c r="L185" s="313"/>
      <c r="M185" s="313"/>
      <c r="N185" s="313"/>
      <c r="O185" s="314"/>
      <c r="P185" s="129" t="s">
        <v>17</v>
      </c>
      <c r="Q185" s="128">
        <v>811</v>
      </c>
      <c r="R185" s="127">
        <v>5</v>
      </c>
      <c r="S185" s="127">
        <v>2</v>
      </c>
      <c r="T185" s="126" t="s">
        <v>138</v>
      </c>
      <c r="U185" s="125">
        <v>800</v>
      </c>
      <c r="V185" s="124" t="s">
        <v>424</v>
      </c>
      <c r="W185" s="324"/>
      <c r="X185" s="325"/>
      <c r="Y185" s="123">
        <f>Y186</f>
        <v>635022.79</v>
      </c>
      <c r="Z185" s="44">
        <f>Z186</f>
        <v>635022.76</v>
      </c>
      <c r="AA185" s="38">
        <f t="shared" si="9"/>
        <v>99.999995275760099</v>
      </c>
      <c r="AB185" s="39" t="s">
        <v>260</v>
      </c>
      <c r="AC185" s="40"/>
    </row>
    <row r="186" spans="1:29" ht="78.75" x14ac:dyDescent="0.25">
      <c r="A186" s="28"/>
      <c r="B186" s="313">
        <v>800</v>
      </c>
      <c r="C186" s="313"/>
      <c r="D186" s="313"/>
      <c r="E186" s="313"/>
      <c r="F186" s="313"/>
      <c r="G186" s="313"/>
      <c r="H186" s="313"/>
      <c r="I186" s="313"/>
      <c r="J186" s="313"/>
      <c r="K186" s="313"/>
      <c r="L186" s="313"/>
      <c r="M186" s="313"/>
      <c r="N186" s="313"/>
      <c r="O186" s="314"/>
      <c r="P186" s="129" t="s">
        <v>61</v>
      </c>
      <c r="Q186" s="128">
        <v>811</v>
      </c>
      <c r="R186" s="127">
        <v>5</v>
      </c>
      <c r="S186" s="127">
        <v>2</v>
      </c>
      <c r="T186" s="126" t="s">
        <v>138</v>
      </c>
      <c r="U186" s="125">
        <v>810</v>
      </c>
      <c r="V186" s="124" t="s">
        <v>424</v>
      </c>
      <c r="W186" s="324"/>
      <c r="X186" s="325"/>
      <c r="Y186" s="123">
        <v>635022.79</v>
      </c>
      <c r="Z186" s="67">
        <v>635022.76</v>
      </c>
      <c r="AA186" s="38">
        <f t="shared" si="9"/>
        <v>99.999995275760099</v>
      </c>
      <c r="AB186" s="39" t="s">
        <v>260</v>
      </c>
      <c r="AC186" s="40"/>
    </row>
    <row r="187" spans="1:29" ht="47.25" x14ac:dyDescent="0.25">
      <c r="A187" s="28"/>
      <c r="B187" s="313">
        <v>800</v>
      </c>
      <c r="C187" s="313"/>
      <c r="D187" s="313"/>
      <c r="E187" s="313"/>
      <c r="F187" s="313"/>
      <c r="G187" s="313"/>
      <c r="H187" s="313"/>
      <c r="I187" s="313"/>
      <c r="J187" s="313"/>
      <c r="K187" s="313"/>
      <c r="L187" s="313"/>
      <c r="M187" s="313"/>
      <c r="N187" s="313"/>
      <c r="O187" s="314"/>
      <c r="P187" s="135" t="s">
        <v>139</v>
      </c>
      <c r="Q187" s="134">
        <v>811</v>
      </c>
      <c r="R187" s="133">
        <v>5</v>
      </c>
      <c r="S187" s="133">
        <v>2</v>
      </c>
      <c r="T187" s="132" t="s">
        <v>140</v>
      </c>
      <c r="U187" s="131" t="s">
        <v>2</v>
      </c>
      <c r="V187" s="124" t="s">
        <v>424</v>
      </c>
      <c r="W187" s="321"/>
      <c r="X187" s="322"/>
      <c r="Y187" s="130">
        <f>Y188</f>
        <v>50000</v>
      </c>
      <c r="Z187" s="68">
        <f>Z188</f>
        <v>50000</v>
      </c>
      <c r="AA187" s="38">
        <f t="shared" si="9"/>
        <v>100</v>
      </c>
      <c r="AB187" s="39" t="s">
        <v>260</v>
      </c>
      <c r="AC187" s="40"/>
    </row>
    <row r="188" spans="1:29" ht="47.25" x14ac:dyDescent="0.25">
      <c r="A188" s="28"/>
      <c r="B188" s="41"/>
      <c r="C188" s="42"/>
      <c r="D188" s="42"/>
      <c r="E188" s="144"/>
      <c r="F188" s="144"/>
      <c r="G188" s="144"/>
      <c r="H188" s="145"/>
      <c r="I188" s="319" t="s">
        <v>268</v>
      </c>
      <c r="J188" s="319"/>
      <c r="K188" s="319"/>
      <c r="L188" s="319"/>
      <c r="M188" s="319"/>
      <c r="N188" s="319"/>
      <c r="O188" s="320"/>
      <c r="P188" s="129" t="s">
        <v>64</v>
      </c>
      <c r="Q188" s="128">
        <v>811</v>
      </c>
      <c r="R188" s="127">
        <v>5</v>
      </c>
      <c r="S188" s="127">
        <v>2</v>
      </c>
      <c r="T188" s="126" t="s">
        <v>140</v>
      </c>
      <c r="U188" s="125">
        <v>400</v>
      </c>
      <c r="V188" s="124" t="s">
        <v>424</v>
      </c>
      <c r="W188" s="324"/>
      <c r="X188" s="325"/>
      <c r="Y188" s="123">
        <f>Y189</f>
        <v>50000</v>
      </c>
      <c r="Z188" s="44">
        <f>Z189</f>
        <v>50000</v>
      </c>
      <c r="AA188" s="38">
        <f t="shared" si="9"/>
        <v>100</v>
      </c>
      <c r="AB188" s="39" t="s">
        <v>260</v>
      </c>
      <c r="AC188" s="40"/>
    </row>
    <row r="189" spans="1:29" ht="15.75" x14ac:dyDescent="0.25">
      <c r="A189" s="28"/>
      <c r="B189" s="313">
        <v>200</v>
      </c>
      <c r="C189" s="313"/>
      <c r="D189" s="313"/>
      <c r="E189" s="313"/>
      <c r="F189" s="313"/>
      <c r="G189" s="313"/>
      <c r="H189" s="313"/>
      <c r="I189" s="313"/>
      <c r="J189" s="313"/>
      <c r="K189" s="313"/>
      <c r="L189" s="313"/>
      <c r="M189" s="313"/>
      <c r="N189" s="313"/>
      <c r="O189" s="314"/>
      <c r="P189" s="129" t="s">
        <v>8</v>
      </c>
      <c r="Q189" s="128">
        <v>811</v>
      </c>
      <c r="R189" s="127">
        <v>5</v>
      </c>
      <c r="S189" s="127">
        <v>2</v>
      </c>
      <c r="T189" s="126" t="s">
        <v>140</v>
      </c>
      <c r="U189" s="125">
        <v>410</v>
      </c>
      <c r="V189" s="124" t="s">
        <v>424</v>
      </c>
      <c r="W189" s="324"/>
      <c r="X189" s="325"/>
      <c r="Y189" s="123">
        <v>50000</v>
      </c>
      <c r="Z189" s="67">
        <v>50000</v>
      </c>
      <c r="AA189" s="38">
        <f t="shared" si="9"/>
        <v>100</v>
      </c>
      <c r="AB189" s="39" t="s">
        <v>260</v>
      </c>
      <c r="AC189" s="40"/>
    </row>
    <row r="190" spans="1:29" ht="141.75" x14ac:dyDescent="0.25">
      <c r="A190" s="28"/>
      <c r="B190" s="313">
        <v>200</v>
      </c>
      <c r="C190" s="313"/>
      <c r="D190" s="313"/>
      <c r="E190" s="313"/>
      <c r="F190" s="313"/>
      <c r="G190" s="313"/>
      <c r="H190" s="313"/>
      <c r="I190" s="313"/>
      <c r="J190" s="313"/>
      <c r="K190" s="313"/>
      <c r="L190" s="313"/>
      <c r="M190" s="313"/>
      <c r="N190" s="313"/>
      <c r="O190" s="314"/>
      <c r="P190" s="135" t="s">
        <v>384</v>
      </c>
      <c r="Q190" s="134">
        <v>811</v>
      </c>
      <c r="R190" s="133">
        <v>5</v>
      </c>
      <c r="S190" s="133">
        <v>2</v>
      </c>
      <c r="T190" s="132" t="s">
        <v>385</v>
      </c>
      <c r="U190" s="131" t="s">
        <v>2</v>
      </c>
      <c r="V190" s="124" t="s">
        <v>424</v>
      </c>
      <c r="W190" s="321"/>
      <c r="X190" s="322"/>
      <c r="Y190" s="130">
        <f>Y191+Y193+Y195</f>
        <v>106468.73000000001</v>
      </c>
      <c r="Z190" s="130">
        <f>Z191+Z193+Z195</f>
        <v>106468.73000000001</v>
      </c>
      <c r="AA190" s="38">
        <f t="shared" si="9"/>
        <v>100</v>
      </c>
      <c r="AB190" s="39" t="s">
        <v>260</v>
      </c>
      <c r="AC190" s="40"/>
    </row>
    <row r="191" spans="1:29" ht="31.5" x14ac:dyDescent="0.25">
      <c r="A191" s="28"/>
      <c r="B191" s="41"/>
      <c r="C191" s="42"/>
      <c r="D191" s="42"/>
      <c r="E191" s="144"/>
      <c r="F191" s="144"/>
      <c r="G191" s="144"/>
      <c r="H191" s="145"/>
      <c r="I191" s="319" t="s">
        <v>269</v>
      </c>
      <c r="J191" s="319"/>
      <c r="K191" s="319"/>
      <c r="L191" s="319"/>
      <c r="M191" s="319"/>
      <c r="N191" s="319"/>
      <c r="O191" s="320"/>
      <c r="P191" s="129" t="s">
        <v>38</v>
      </c>
      <c r="Q191" s="128">
        <v>811</v>
      </c>
      <c r="R191" s="127">
        <v>5</v>
      </c>
      <c r="S191" s="127">
        <v>2</v>
      </c>
      <c r="T191" s="126" t="s">
        <v>385</v>
      </c>
      <c r="U191" s="125">
        <v>200</v>
      </c>
      <c r="V191" s="124" t="s">
        <v>424</v>
      </c>
      <c r="W191" s="324"/>
      <c r="X191" s="325"/>
      <c r="Y191" s="123">
        <f>Y192</f>
        <v>91381.16</v>
      </c>
      <c r="Z191" s="44">
        <f>Z192</f>
        <v>91381.16</v>
      </c>
      <c r="AA191" s="38">
        <f t="shared" si="9"/>
        <v>100</v>
      </c>
      <c r="AB191" s="39" t="s">
        <v>270</v>
      </c>
      <c r="AC191" s="40"/>
    </row>
    <row r="192" spans="1:29" ht="47.25" x14ac:dyDescent="0.25">
      <c r="A192" s="28"/>
      <c r="B192" s="313">
        <v>400</v>
      </c>
      <c r="C192" s="313"/>
      <c r="D192" s="313"/>
      <c r="E192" s="313"/>
      <c r="F192" s="313"/>
      <c r="G192" s="313"/>
      <c r="H192" s="313"/>
      <c r="I192" s="313"/>
      <c r="J192" s="313"/>
      <c r="K192" s="313"/>
      <c r="L192" s="313"/>
      <c r="M192" s="313"/>
      <c r="N192" s="313"/>
      <c r="O192" s="314"/>
      <c r="P192" s="129" t="s">
        <v>12</v>
      </c>
      <c r="Q192" s="128">
        <v>811</v>
      </c>
      <c r="R192" s="127">
        <v>5</v>
      </c>
      <c r="S192" s="127">
        <v>2</v>
      </c>
      <c r="T192" s="126" t="s">
        <v>385</v>
      </c>
      <c r="U192" s="125">
        <v>240</v>
      </c>
      <c r="V192" s="124" t="s">
        <v>424</v>
      </c>
      <c r="W192" s="324"/>
      <c r="X192" s="325"/>
      <c r="Y192" s="123">
        <v>91381.16</v>
      </c>
      <c r="Z192" s="67">
        <v>91381.16</v>
      </c>
      <c r="AA192" s="38">
        <f t="shared" si="9"/>
        <v>100</v>
      </c>
      <c r="AB192" s="39" t="s">
        <v>270</v>
      </c>
      <c r="AC192" s="40"/>
    </row>
    <row r="193" spans="1:29" ht="47.25" x14ac:dyDescent="0.25">
      <c r="A193" s="28"/>
      <c r="B193" s="313">
        <v>400</v>
      </c>
      <c r="C193" s="313"/>
      <c r="D193" s="313"/>
      <c r="E193" s="313"/>
      <c r="F193" s="313"/>
      <c r="G193" s="313"/>
      <c r="H193" s="313"/>
      <c r="I193" s="313"/>
      <c r="J193" s="313"/>
      <c r="K193" s="313"/>
      <c r="L193" s="313"/>
      <c r="M193" s="313"/>
      <c r="N193" s="313"/>
      <c r="O193" s="314"/>
      <c r="P193" s="129" t="s">
        <v>64</v>
      </c>
      <c r="Q193" s="128">
        <v>811</v>
      </c>
      <c r="R193" s="127">
        <v>5</v>
      </c>
      <c r="S193" s="127">
        <v>2</v>
      </c>
      <c r="T193" s="126" t="s">
        <v>385</v>
      </c>
      <c r="U193" s="125">
        <v>400</v>
      </c>
      <c r="V193" s="124" t="s">
        <v>424</v>
      </c>
      <c r="W193" s="324"/>
      <c r="X193" s="325"/>
      <c r="Y193" s="123">
        <f>Y194</f>
        <v>2732.88</v>
      </c>
      <c r="Z193" s="67">
        <f>Z194</f>
        <v>2732.88</v>
      </c>
      <c r="AA193" s="38">
        <f t="shared" si="9"/>
        <v>100</v>
      </c>
      <c r="AB193" s="39" t="s">
        <v>270</v>
      </c>
      <c r="AC193" s="40"/>
    </row>
    <row r="194" spans="1:29" ht="15.75" x14ac:dyDescent="0.25">
      <c r="A194" s="28"/>
      <c r="B194" s="41"/>
      <c r="C194" s="42"/>
      <c r="D194" s="42"/>
      <c r="E194" s="144"/>
      <c r="F194" s="144"/>
      <c r="G194" s="144"/>
      <c r="H194" s="145"/>
      <c r="I194" s="319" t="s">
        <v>271</v>
      </c>
      <c r="J194" s="319"/>
      <c r="K194" s="319"/>
      <c r="L194" s="319"/>
      <c r="M194" s="319"/>
      <c r="N194" s="319"/>
      <c r="O194" s="320"/>
      <c r="P194" s="129" t="s">
        <v>8</v>
      </c>
      <c r="Q194" s="128">
        <v>811</v>
      </c>
      <c r="R194" s="127">
        <v>5</v>
      </c>
      <c r="S194" s="127">
        <v>2</v>
      </c>
      <c r="T194" s="126" t="s">
        <v>385</v>
      </c>
      <c r="U194" s="125">
        <v>410</v>
      </c>
      <c r="V194" s="124" t="s">
        <v>424</v>
      </c>
      <c r="W194" s="324"/>
      <c r="X194" s="325"/>
      <c r="Y194" s="123">
        <v>2732.88</v>
      </c>
      <c r="Z194" s="44">
        <v>2732.88</v>
      </c>
      <c r="AA194" s="38">
        <f t="shared" si="9"/>
        <v>100</v>
      </c>
      <c r="AB194" s="39" t="s">
        <v>241</v>
      </c>
      <c r="AC194" s="40"/>
    </row>
    <row r="195" spans="1:29" ht="15.75" x14ac:dyDescent="0.25">
      <c r="A195" s="28"/>
      <c r="B195" s="41"/>
      <c r="C195" s="42"/>
      <c r="D195" s="42"/>
      <c r="E195" s="158"/>
      <c r="F195" s="158"/>
      <c r="G195" s="158"/>
      <c r="H195" s="159"/>
      <c r="I195" s="156"/>
      <c r="J195" s="156"/>
      <c r="K195" s="156"/>
      <c r="L195" s="156"/>
      <c r="M195" s="156"/>
      <c r="N195" s="156"/>
      <c r="O195" s="157"/>
      <c r="P195" s="129" t="s">
        <v>17</v>
      </c>
      <c r="Q195" s="128">
        <v>811</v>
      </c>
      <c r="R195" s="127">
        <v>5</v>
      </c>
      <c r="S195" s="127">
        <v>2</v>
      </c>
      <c r="T195" s="165" t="s">
        <v>385</v>
      </c>
      <c r="U195" s="125">
        <v>800</v>
      </c>
      <c r="V195" s="124"/>
      <c r="W195" s="152"/>
      <c r="X195" s="153"/>
      <c r="Y195" s="123">
        <f>Y196</f>
        <v>12354.69</v>
      </c>
      <c r="Z195" s="44">
        <f>Z196</f>
        <v>12354.69</v>
      </c>
      <c r="AA195" s="38">
        <f t="shared" si="9"/>
        <v>100</v>
      </c>
      <c r="AB195" s="39"/>
      <c r="AC195" s="40"/>
    </row>
    <row r="196" spans="1:29" ht="78.75" x14ac:dyDescent="0.25">
      <c r="A196" s="28"/>
      <c r="B196" s="41"/>
      <c r="C196" s="42"/>
      <c r="D196" s="42"/>
      <c r="E196" s="158"/>
      <c r="F196" s="158"/>
      <c r="G196" s="158"/>
      <c r="H196" s="159"/>
      <c r="I196" s="156"/>
      <c r="J196" s="156"/>
      <c r="K196" s="156"/>
      <c r="L196" s="156"/>
      <c r="M196" s="156"/>
      <c r="N196" s="156"/>
      <c r="O196" s="157"/>
      <c r="P196" s="129" t="s">
        <v>61</v>
      </c>
      <c r="Q196" s="128">
        <v>811</v>
      </c>
      <c r="R196" s="127">
        <v>5</v>
      </c>
      <c r="S196" s="127">
        <v>2</v>
      </c>
      <c r="T196" s="165" t="s">
        <v>385</v>
      </c>
      <c r="U196" s="125">
        <v>810</v>
      </c>
      <c r="V196" s="124"/>
      <c r="W196" s="152"/>
      <c r="X196" s="153"/>
      <c r="Y196" s="123">
        <v>12354.69</v>
      </c>
      <c r="Z196" s="44">
        <v>12354.69</v>
      </c>
      <c r="AA196" s="38">
        <f t="shared" si="9"/>
        <v>100</v>
      </c>
      <c r="AB196" s="39"/>
      <c r="AC196" s="40"/>
    </row>
    <row r="197" spans="1:29" ht="126" x14ac:dyDescent="0.25">
      <c r="A197" s="28"/>
      <c r="B197" s="313">
        <v>800</v>
      </c>
      <c r="C197" s="313"/>
      <c r="D197" s="313"/>
      <c r="E197" s="313"/>
      <c r="F197" s="313"/>
      <c r="G197" s="313"/>
      <c r="H197" s="313"/>
      <c r="I197" s="313"/>
      <c r="J197" s="313"/>
      <c r="K197" s="313"/>
      <c r="L197" s="313"/>
      <c r="M197" s="313"/>
      <c r="N197" s="313"/>
      <c r="O197" s="314"/>
      <c r="P197" s="135" t="s">
        <v>386</v>
      </c>
      <c r="Q197" s="134">
        <v>811</v>
      </c>
      <c r="R197" s="133">
        <v>5</v>
      </c>
      <c r="S197" s="133">
        <v>2</v>
      </c>
      <c r="T197" s="132" t="s">
        <v>387</v>
      </c>
      <c r="U197" s="131" t="s">
        <v>2</v>
      </c>
      <c r="V197" s="124" t="s">
        <v>424</v>
      </c>
      <c r="W197" s="321"/>
      <c r="X197" s="322"/>
      <c r="Y197" s="130">
        <f>Y198</f>
        <v>33220</v>
      </c>
      <c r="Z197" s="68">
        <f>Z198</f>
        <v>0</v>
      </c>
      <c r="AA197" s="38">
        <f t="shared" si="9"/>
        <v>0</v>
      </c>
      <c r="AB197" s="39" t="s">
        <v>241</v>
      </c>
      <c r="AC197" s="40"/>
    </row>
    <row r="198" spans="1:29" ht="47.25" x14ac:dyDescent="0.25">
      <c r="A198" s="28"/>
      <c r="B198" s="313">
        <v>800</v>
      </c>
      <c r="C198" s="313"/>
      <c r="D198" s="313"/>
      <c r="E198" s="313"/>
      <c r="F198" s="313"/>
      <c r="G198" s="313"/>
      <c r="H198" s="313"/>
      <c r="I198" s="313"/>
      <c r="J198" s="313"/>
      <c r="K198" s="313"/>
      <c r="L198" s="313"/>
      <c r="M198" s="313"/>
      <c r="N198" s="313"/>
      <c r="O198" s="314"/>
      <c r="P198" s="129" t="s">
        <v>64</v>
      </c>
      <c r="Q198" s="128">
        <v>811</v>
      </c>
      <c r="R198" s="127">
        <v>5</v>
      </c>
      <c r="S198" s="127">
        <v>2</v>
      </c>
      <c r="T198" s="126" t="s">
        <v>387</v>
      </c>
      <c r="U198" s="125">
        <v>400</v>
      </c>
      <c r="V198" s="124" t="s">
        <v>424</v>
      </c>
      <c r="W198" s="324"/>
      <c r="X198" s="325"/>
      <c r="Y198" s="123">
        <f>Y199</f>
        <v>33220</v>
      </c>
      <c r="Z198" s="67">
        <f>Z199</f>
        <v>0</v>
      </c>
      <c r="AA198" s="38">
        <f t="shared" si="9"/>
        <v>0</v>
      </c>
      <c r="AB198" s="39" t="s">
        <v>241</v>
      </c>
      <c r="AC198" s="40"/>
    </row>
    <row r="199" spans="1:29" ht="15.75" x14ac:dyDescent="0.25">
      <c r="A199" s="28"/>
      <c r="B199" s="41"/>
      <c r="C199" s="42"/>
      <c r="D199" s="42"/>
      <c r="E199" s="144"/>
      <c r="F199" s="144"/>
      <c r="G199" s="144"/>
      <c r="H199" s="145"/>
      <c r="I199" s="319" t="s">
        <v>272</v>
      </c>
      <c r="J199" s="319"/>
      <c r="K199" s="319"/>
      <c r="L199" s="319"/>
      <c r="M199" s="319"/>
      <c r="N199" s="319"/>
      <c r="O199" s="320"/>
      <c r="P199" s="129" t="s">
        <v>8</v>
      </c>
      <c r="Q199" s="128">
        <v>811</v>
      </c>
      <c r="R199" s="127">
        <v>5</v>
      </c>
      <c r="S199" s="127">
        <v>2</v>
      </c>
      <c r="T199" s="126" t="s">
        <v>387</v>
      </c>
      <c r="U199" s="125">
        <v>410</v>
      </c>
      <c r="V199" s="124" t="s">
        <v>424</v>
      </c>
      <c r="W199" s="324"/>
      <c r="X199" s="325"/>
      <c r="Y199" s="123">
        <v>33220</v>
      </c>
      <c r="Z199" s="67">
        <v>0</v>
      </c>
      <c r="AA199" s="38">
        <f t="shared" si="9"/>
        <v>0</v>
      </c>
      <c r="AB199" s="39" t="s">
        <v>241</v>
      </c>
      <c r="AC199" s="40"/>
    </row>
    <row r="200" spans="1:29" ht="110.25" x14ac:dyDescent="0.25">
      <c r="A200" s="28"/>
      <c r="B200" s="313">
        <v>200</v>
      </c>
      <c r="C200" s="313"/>
      <c r="D200" s="313"/>
      <c r="E200" s="313"/>
      <c r="F200" s="313"/>
      <c r="G200" s="313"/>
      <c r="H200" s="313"/>
      <c r="I200" s="313"/>
      <c r="J200" s="313"/>
      <c r="K200" s="313"/>
      <c r="L200" s="313"/>
      <c r="M200" s="313"/>
      <c r="N200" s="313"/>
      <c r="O200" s="314"/>
      <c r="P200" s="135" t="s">
        <v>141</v>
      </c>
      <c r="Q200" s="134">
        <v>811</v>
      </c>
      <c r="R200" s="133">
        <v>5</v>
      </c>
      <c r="S200" s="133">
        <v>2</v>
      </c>
      <c r="T200" s="132" t="s">
        <v>142</v>
      </c>
      <c r="U200" s="131" t="s">
        <v>2</v>
      </c>
      <c r="V200" s="124" t="s">
        <v>424</v>
      </c>
      <c r="W200" s="321"/>
      <c r="X200" s="322"/>
      <c r="Y200" s="130">
        <f>Y201</f>
        <v>121952</v>
      </c>
      <c r="Z200" s="68">
        <f>Z201</f>
        <v>0</v>
      </c>
      <c r="AA200" s="38">
        <f t="shared" si="9"/>
        <v>0</v>
      </c>
      <c r="AB200" s="39" t="s">
        <v>241</v>
      </c>
      <c r="AC200" s="40"/>
    </row>
    <row r="201" spans="1:29" ht="31.5" customHeight="1" x14ac:dyDescent="0.25">
      <c r="A201" s="28"/>
      <c r="B201" s="313">
        <v>200</v>
      </c>
      <c r="C201" s="313"/>
      <c r="D201" s="313"/>
      <c r="E201" s="313"/>
      <c r="F201" s="313"/>
      <c r="G201" s="313"/>
      <c r="H201" s="313"/>
      <c r="I201" s="313"/>
      <c r="J201" s="313"/>
      <c r="K201" s="313"/>
      <c r="L201" s="313"/>
      <c r="M201" s="313"/>
      <c r="N201" s="313"/>
      <c r="O201" s="314"/>
      <c r="P201" s="129" t="s">
        <v>64</v>
      </c>
      <c r="Q201" s="128">
        <v>811</v>
      </c>
      <c r="R201" s="127">
        <v>5</v>
      </c>
      <c r="S201" s="127">
        <v>2</v>
      </c>
      <c r="T201" s="126" t="s">
        <v>142</v>
      </c>
      <c r="U201" s="125">
        <v>400</v>
      </c>
      <c r="V201" s="124" t="s">
        <v>424</v>
      </c>
      <c r="W201" s="324"/>
      <c r="X201" s="325"/>
      <c r="Y201" s="123">
        <f>Y202</f>
        <v>121952</v>
      </c>
      <c r="Z201" s="44">
        <f>Z202</f>
        <v>0</v>
      </c>
      <c r="AA201" s="38">
        <f t="shared" si="9"/>
        <v>0</v>
      </c>
      <c r="AB201" s="39" t="s">
        <v>241</v>
      </c>
      <c r="AC201" s="40"/>
    </row>
    <row r="202" spans="1:29" ht="47.25" customHeight="1" x14ac:dyDescent="0.25">
      <c r="A202" s="28"/>
      <c r="B202" s="41"/>
      <c r="C202" s="42"/>
      <c r="D202" s="42"/>
      <c r="E202" s="144"/>
      <c r="F202" s="144"/>
      <c r="G202" s="144"/>
      <c r="H202" s="145"/>
      <c r="I202" s="319" t="s">
        <v>273</v>
      </c>
      <c r="J202" s="319"/>
      <c r="K202" s="319"/>
      <c r="L202" s="319"/>
      <c r="M202" s="319"/>
      <c r="N202" s="319"/>
      <c r="O202" s="320"/>
      <c r="P202" s="129" t="s">
        <v>8</v>
      </c>
      <c r="Q202" s="128">
        <v>811</v>
      </c>
      <c r="R202" s="127">
        <v>5</v>
      </c>
      <c r="S202" s="127">
        <v>2</v>
      </c>
      <c r="T202" s="126" t="s">
        <v>142</v>
      </c>
      <c r="U202" s="125">
        <v>410</v>
      </c>
      <c r="V202" s="124" t="s">
        <v>424</v>
      </c>
      <c r="W202" s="324"/>
      <c r="X202" s="325"/>
      <c r="Y202" s="123">
        <v>121952</v>
      </c>
      <c r="Z202" s="44">
        <v>0</v>
      </c>
      <c r="AA202" s="38">
        <f t="shared" si="9"/>
        <v>0</v>
      </c>
      <c r="AB202" s="39" t="s">
        <v>274</v>
      </c>
      <c r="AC202" s="40"/>
    </row>
    <row r="203" spans="1:29" s="177" customFormat="1" ht="31.5" x14ac:dyDescent="0.25">
      <c r="A203" s="166"/>
      <c r="B203" s="41"/>
      <c r="C203" s="42"/>
      <c r="D203" s="42"/>
      <c r="E203" s="158"/>
      <c r="F203" s="158"/>
      <c r="G203" s="158"/>
      <c r="H203" s="159"/>
      <c r="I203" s="156"/>
      <c r="J203" s="156"/>
      <c r="K203" s="156"/>
      <c r="L203" s="156"/>
      <c r="M203" s="156"/>
      <c r="N203" s="156"/>
      <c r="O203" s="157"/>
      <c r="P203" s="167" t="s">
        <v>451</v>
      </c>
      <c r="Q203" s="168">
        <v>811</v>
      </c>
      <c r="R203" s="169">
        <v>5</v>
      </c>
      <c r="S203" s="169">
        <v>2</v>
      </c>
      <c r="T203" s="170" t="s">
        <v>452</v>
      </c>
      <c r="U203" s="171"/>
      <c r="V203" s="172"/>
      <c r="W203" s="173"/>
      <c r="X203" s="174"/>
      <c r="Y203" s="150">
        <f>Y204</f>
        <v>2390.66</v>
      </c>
      <c r="Z203" s="37">
        <f>Z204</f>
        <v>2390.66</v>
      </c>
      <c r="AA203" s="38">
        <f t="shared" si="9"/>
        <v>100</v>
      </c>
      <c r="AB203" s="175"/>
      <c r="AC203" s="176"/>
    </row>
    <row r="204" spans="1:29" ht="15.75" x14ac:dyDescent="0.25">
      <c r="A204" s="28"/>
      <c r="B204" s="41"/>
      <c r="C204" s="42"/>
      <c r="D204" s="42"/>
      <c r="E204" s="158"/>
      <c r="F204" s="158"/>
      <c r="G204" s="158"/>
      <c r="H204" s="159"/>
      <c r="I204" s="156"/>
      <c r="J204" s="156"/>
      <c r="K204" s="156"/>
      <c r="L204" s="156"/>
      <c r="M204" s="156"/>
      <c r="N204" s="156"/>
      <c r="O204" s="157"/>
      <c r="P204" s="129" t="s">
        <v>17</v>
      </c>
      <c r="Q204" s="128">
        <v>811</v>
      </c>
      <c r="R204" s="127">
        <v>5</v>
      </c>
      <c r="S204" s="127">
        <v>2</v>
      </c>
      <c r="T204" s="165" t="s">
        <v>452</v>
      </c>
      <c r="U204" s="125">
        <v>800</v>
      </c>
      <c r="V204" s="124"/>
      <c r="W204" s="152"/>
      <c r="X204" s="153"/>
      <c r="Y204" s="123">
        <f>Y205</f>
        <v>2390.66</v>
      </c>
      <c r="Z204" s="44">
        <f>Z205</f>
        <v>2390.66</v>
      </c>
      <c r="AA204" s="38">
        <f t="shared" si="9"/>
        <v>100</v>
      </c>
      <c r="AB204" s="39"/>
      <c r="AC204" s="40"/>
    </row>
    <row r="205" spans="1:29" ht="47.25" customHeight="1" x14ac:dyDescent="0.25">
      <c r="A205" s="28"/>
      <c r="B205" s="41"/>
      <c r="C205" s="42"/>
      <c r="D205" s="42"/>
      <c r="E205" s="158"/>
      <c r="F205" s="158"/>
      <c r="G205" s="158"/>
      <c r="H205" s="159"/>
      <c r="I205" s="156"/>
      <c r="J205" s="156"/>
      <c r="K205" s="156"/>
      <c r="L205" s="156"/>
      <c r="M205" s="156"/>
      <c r="N205" s="156"/>
      <c r="O205" s="157"/>
      <c r="P205" s="129" t="s">
        <v>61</v>
      </c>
      <c r="Q205" s="128">
        <v>811</v>
      </c>
      <c r="R205" s="127">
        <v>5</v>
      </c>
      <c r="S205" s="127">
        <v>2</v>
      </c>
      <c r="T205" s="165" t="s">
        <v>452</v>
      </c>
      <c r="U205" s="125">
        <v>810</v>
      </c>
      <c r="V205" s="124"/>
      <c r="W205" s="152"/>
      <c r="X205" s="153"/>
      <c r="Y205" s="123">
        <v>2390.66</v>
      </c>
      <c r="Z205" s="44">
        <v>2390.66</v>
      </c>
      <c r="AA205" s="38">
        <f t="shared" si="9"/>
        <v>100</v>
      </c>
      <c r="AB205" s="39"/>
      <c r="AC205" s="40"/>
    </row>
    <row r="206" spans="1:29" s="177" customFormat="1" ht="47.25" customHeight="1" x14ac:dyDescent="0.25">
      <c r="A206" s="166"/>
      <c r="B206" s="41"/>
      <c r="C206" s="42"/>
      <c r="D206" s="42"/>
      <c r="E206" s="158"/>
      <c r="F206" s="158"/>
      <c r="G206" s="158"/>
      <c r="H206" s="159"/>
      <c r="I206" s="156"/>
      <c r="J206" s="156"/>
      <c r="K206" s="156"/>
      <c r="L206" s="156"/>
      <c r="M206" s="156"/>
      <c r="N206" s="156"/>
      <c r="O206" s="157"/>
      <c r="P206" s="167" t="s">
        <v>453</v>
      </c>
      <c r="Q206" s="168">
        <v>811</v>
      </c>
      <c r="R206" s="169">
        <v>5</v>
      </c>
      <c r="S206" s="169">
        <v>2</v>
      </c>
      <c r="T206" s="170" t="s">
        <v>454</v>
      </c>
      <c r="U206" s="171"/>
      <c r="V206" s="172"/>
      <c r="W206" s="173"/>
      <c r="X206" s="174"/>
      <c r="Y206" s="150">
        <f>Y207</f>
        <v>656.42</v>
      </c>
      <c r="Z206" s="37">
        <f>Z207</f>
        <v>656.42</v>
      </c>
      <c r="AA206" s="38">
        <f t="shared" si="9"/>
        <v>100</v>
      </c>
      <c r="AB206" s="175"/>
      <c r="AC206" s="176"/>
    </row>
    <row r="207" spans="1:29" ht="15.75" x14ac:dyDescent="0.25">
      <c r="A207" s="28"/>
      <c r="B207" s="41"/>
      <c r="C207" s="42"/>
      <c r="D207" s="42"/>
      <c r="E207" s="158"/>
      <c r="F207" s="158"/>
      <c r="G207" s="158"/>
      <c r="H207" s="159"/>
      <c r="I207" s="156"/>
      <c r="J207" s="156"/>
      <c r="K207" s="156"/>
      <c r="L207" s="156"/>
      <c r="M207" s="156"/>
      <c r="N207" s="156"/>
      <c r="O207" s="157"/>
      <c r="P207" s="129" t="s">
        <v>17</v>
      </c>
      <c r="Q207" s="128">
        <v>811</v>
      </c>
      <c r="R207" s="127">
        <v>5</v>
      </c>
      <c r="S207" s="127">
        <v>2</v>
      </c>
      <c r="T207" s="165" t="s">
        <v>454</v>
      </c>
      <c r="U207" s="125">
        <v>800</v>
      </c>
      <c r="V207" s="124"/>
      <c r="W207" s="152"/>
      <c r="X207" s="153"/>
      <c r="Y207" s="123">
        <f>Y208</f>
        <v>656.42</v>
      </c>
      <c r="Z207" s="44">
        <f>Z208</f>
        <v>656.42</v>
      </c>
      <c r="AA207" s="38">
        <f t="shared" si="9"/>
        <v>100</v>
      </c>
      <c r="AB207" s="39"/>
      <c r="AC207" s="40"/>
    </row>
    <row r="208" spans="1:29" ht="47.25" customHeight="1" x14ac:dyDescent="0.25">
      <c r="A208" s="28"/>
      <c r="B208" s="41"/>
      <c r="C208" s="42"/>
      <c r="D208" s="42"/>
      <c r="E208" s="158"/>
      <c r="F208" s="158"/>
      <c r="G208" s="158"/>
      <c r="H208" s="159"/>
      <c r="I208" s="156"/>
      <c r="J208" s="156"/>
      <c r="K208" s="156"/>
      <c r="L208" s="156"/>
      <c r="M208" s="156"/>
      <c r="N208" s="156"/>
      <c r="O208" s="157"/>
      <c r="P208" s="129" t="s">
        <v>61</v>
      </c>
      <c r="Q208" s="128">
        <v>811</v>
      </c>
      <c r="R208" s="127">
        <v>5</v>
      </c>
      <c r="S208" s="127">
        <v>2</v>
      </c>
      <c r="T208" s="165" t="s">
        <v>454</v>
      </c>
      <c r="U208" s="125">
        <v>810</v>
      </c>
      <c r="V208" s="124"/>
      <c r="W208" s="152"/>
      <c r="X208" s="153"/>
      <c r="Y208" s="123">
        <v>656.42</v>
      </c>
      <c r="Z208" s="44">
        <v>656.42</v>
      </c>
      <c r="AA208" s="38">
        <f t="shared" si="9"/>
        <v>100</v>
      </c>
      <c r="AB208" s="39"/>
      <c r="AC208" s="40"/>
    </row>
    <row r="209" spans="1:29" ht="47.25" customHeight="1" x14ac:dyDescent="0.25">
      <c r="A209" s="28"/>
      <c r="B209" s="41"/>
      <c r="C209" s="42"/>
      <c r="D209" s="42"/>
      <c r="E209" s="144"/>
      <c r="F209" s="144"/>
      <c r="G209" s="144"/>
      <c r="H209" s="145"/>
      <c r="I209" s="146"/>
      <c r="J209" s="146"/>
      <c r="K209" s="146"/>
      <c r="L209" s="146"/>
      <c r="M209" s="146"/>
      <c r="N209" s="146"/>
      <c r="O209" s="147"/>
      <c r="P209" s="135" t="s">
        <v>426</v>
      </c>
      <c r="Q209" s="134">
        <v>811</v>
      </c>
      <c r="R209" s="133">
        <v>5</v>
      </c>
      <c r="S209" s="133">
        <v>2</v>
      </c>
      <c r="T209" s="132" t="s">
        <v>427</v>
      </c>
      <c r="U209" s="131" t="s">
        <v>2</v>
      </c>
      <c r="V209" s="124" t="s">
        <v>424</v>
      </c>
      <c r="W209" s="321"/>
      <c r="X209" s="322"/>
      <c r="Y209" s="130">
        <f>Y210</f>
        <v>27630.14</v>
      </c>
      <c r="Z209" s="44">
        <f>Z210</f>
        <v>20700.63</v>
      </c>
      <c r="AA209" s="38">
        <f t="shared" si="9"/>
        <v>74.920467286810705</v>
      </c>
      <c r="AB209" s="39"/>
      <c r="AC209" s="40"/>
    </row>
    <row r="210" spans="1:29" ht="47.25" customHeight="1" x14ac:dyDescent="0.25">
      <c r="A210" s="28"/>
      <c r="B210" s="41"/>
      <c r="C210" s="42"/>
      <c r="D210" s="42"/>
      <c r="E210" s="144"/>
      <c r="F210" s="144"/>
      <c r="G210" s="144"/>
      <c r="H210" s="145"/>
      <c r="I210" s="146"/>
      <c r="J210" s="146"/>
      <c r="K210" s="146"/>
      <c r="L210" s="146"/>
      <c r="M210" s="146"/>
      <c r="N210" s="146"/>
      <c r="O210" s="147"/>
      <c r="P210" s="129" t="s">
        <v>38</v>
      </c>
      <c r="Q210" s="128">
        <v>811</v>
      </c>
      <c r="R210" s="127">
        <v>5</v>
      </c>
      <c r="S210" s="127">
        <v>2</v>
      </c>
      <c r="T210" s="126" t="s">
        <v>427</v>
      </c>
      <c r="U210" s="125">
        <v>200</v>
      </c>
      <c r="V210" s="124" t="s">
        <v>424</v>
      </c>
      <c r="W210" s="324"/>
      <c r="X210" s="325"/>
      <c r="Y210" s="123">
        <f>Y211</f>
        <v>27630.14</v>
      </c>
      <c r="Z210" s="44">
        <f>Z211</f>
        <v>20700.63</v>
      </c>
      <c r="AA210" s="38">
        <f t="shared" si="9"/>
        <v>74.920467286810705</v>
      </c>
      <c r="AB210" s="39"/>
      <c r="AC210" s="40"/>
    </row>
    <row r="211" spans="1:29" ht="47.25" customHeight="1" x14ac:dyDescent="0.25">
      <c r="A211" s="28"/>
      <c r="B211" s="41"/>
      <c r="C211" s="42"/>
      <c r="D211" s="42"/>
      <c r="E211" s="144"/>
      <c r="F211" s="144"/>
      <c r="G211" s="144"/>
      <c r="H211" s="145"/>
      <c r="I211" s="146"/>
      <c r="J211" s="146"/>
      <c r="K211" s="146"/>
      <c r="L211" s="146"/>
      <c r="M211" s="146"/>
      <c r="N211" s="146"/>
      <c r="O211" s="147"/>
      <c r="P211" s="129" t="s">
        <v>12</v>
      </c>
      <c r="Q211" s="128">
        <v>811</v>
      </c>
      <c r="R211" s="127">
        <v>5</v>
      </c>
      <c r="S211" s="127">
        <v>2</v>
      </c>
      <c r="T211" s="126" t="s">
        <v>427</v>
      </c>
      <c r="U211" s="125">
        <v>240</v>
      </c>
      <c r="V211" s="124" t="s">
        <v>424</v>
      </c>
      <c r="W211" s="324"/>
      <c r="X211" s="325"/>
      <c r="Y211" s="123">
        <v>27630.14</v>
      </c>
      <c r="Z211" s="44">
        <v>20700.63</v>
      </c>
      <c r="AA211" s="38">
        <f t="shared" si="9"/>
        <v>74.920467286810705</v>
      </c>
      <c r="AB211" s="39"/>
      <c r="AC211" s="40"/>
    </row>
    <row r="212" spans="1:29" ht="15.75" x14ac:dyDescent="0.25">
      <c r="A212" s="28"/>
      <c r="B212" s="313">
        <v>400</v>
      </c>
      <c r="C212" s="313"/>
      <c r="D212" s="313"/>
      <c r="E212" s="313"/>
      <c r="F212" s="313"/>
      <c r="G212" s="313"/>
      <c r="H212" s="313"/>
      <c r="I212" s="313"/>
      <c r="J212" s="313"/>
      <c r="K212" s="313"/>
      <c r="L212" s="313"/>
      <c r="M212" s="313"/>
      <c r="N212" s="313"/>
      <c r="O212" s="314"/>
      <c r="P212" s="135" t="s">
        <v>19</v>
      </c>
      <c r="Q212" s="134">
        <v>811</v>
      </c>
      <c r="R212" s="133">
        <v>5</v>
      </c>
      <c r="S212" s="133">
        <v>3</v>
      </c>
      <c r="T212" s="132" t="s">
        <v>2</v>
      </c>
      <c r="U212" s="131" t="s">
        <v>2</v>
      </c>
      <c r="V212" s="124">
        <v>0</v>
      </c>
      <c r="W212" s="321"/>
      <c r="X212" s="322"/>
      <c r="Y212" s="130">
        <f>Y213+Y221</f>
        <v>120583288.94</v>
      </c>
      <c r="Z212" s="130">
        <f>Z213+Z221</f>
        <v>113807478.75999998</v>
      </c>
      <c r="AA212" s="38">
        <f t="shared" si="9"/>
        <v>94.380804969276028</v>
      </c>
      <c r="AB212" s="39" t="s">
        <v>274</v>
      </c>
      <c r="AC212" s="40"/>
    </row>
    <row r="213" spans="1:29" ht="31.5" x14ac:dyDescent="0.25">
      <c r="A213" s="28"/>
      <c r="B213" s="313">
        <v>400</v>
      </c>
      <c r="C213" s="313"/>
      <c r="D213" s="313"/>
      <c r="E213" s="313"/>
      <c r="F213" s="313"/>
      <c r="G213" s="313"/>
      <c r="H213" s="313"/>
      <c r="I213" s="313"/>
      <c r="J213" s="313"/>
      <c r="K213" s="313"/>
      <c r="L213" s="313"/>
      <c r="M213" s="313"/>
      <c r="N213" s="313"/>
      <c r="O213" s="314"/>
      <c r="P213" s="135" t="s">
        <v>143</v>
      </c>
      <c r="Q213" s="134">
        <v>811</v>
      </c>
      <c r="R213" s="133">
        <v>5</v>
      </c>
      <c r="S213" s="133">
        <v>3</v>
      </c>
      <c r="T213" s="132" t="s">
        <v>144</v>
      </c>
      <c r="U213" s="131" t="s">
        <v>2</v>
      </c>
      <c r="V213" s="124" t="s">
        <v>424</v>
      </c>
      <c r="W213" s="321"/>
      <c r="X213" s="322"/>
      <c r="Y213" s="130">
        <f>Y214</f>
        <v>36111094.25</v>
      </c>
      <c r="Z213" s="37">
        <f>Z214</f>
        <v>36106537.469999999</v>
      </c>
      <c r="AA213" s="38">
        <f t="shared" si="9"/>
        <v>99.987381218723385</v>
      </c>
      <c r="AB213" s="39" t="s">
        <v>274</v>
      </c>
      <c r="AC213" s="40"/>
    </row>
    <row r="214" spans="1:29" ht="31.5" x14ac:dyDescent="0.25">
      <c r="A214" s="28"/>
      <c r="B214" s="41"/>
      <c r="C214" s="42"/>
      <c r="D214" s="42"/>
      <c r="E214" s="144"/>
      <c r="F214" s="144"/>
      <c r="G214" s="144"/>
      <c r="H214" s="145"/>
      <c r="I214" s="319" t="s">
        <v>275</v>
      </c>
      <c r="J214" s="319"/>
      <c r="K214" s="319"/>
      <c r="L214" s="319"/>
      <c r="M214" s="319"/>
      <c r="N214" s="319"/>
      <c r="O214" s="320"/>
      <c r="P214" s="135" t="s">
        <v>145</v>
      </c>
      <c r="Q214" s="134">
        <v>811</v>
      </c>
      <c r="R214" s="133">
        <v>5</v>
      </c>
      <c r="S214" s="133">
        <v>3</v>
      </c>
      <c r="T214" s="132" t="s">
        <v>146</v>
      </c>
      <c r="U214" s="131" t="s">
        <v>2</v>
      </c>
      <c r="V214" s="124" t="s">
        <v>424</v>
      </c>
      <c r="W214" s="321"/>
      <c r="X214" s="322"/>
      <c r="Y214" s="130">
        <f>Y215+Y218</f>
        <v>36111094.25</v>
      </c>
      <c r="Z214" s="130">
        <f>Z215+Z218</f>
        <v>36106537.469999999</v>
      </c>
      <c r="AA214" s="38">
        <f t="shared" si="9"/>
        <v>99.987381218723385</v>
      </c>
      <c r="AB214" s="39" t="s">
        <v>276</v>
      </c>
      <c r="AC214" s="40"/>
    </row>
    <row r="215" spans="1:29" ht="126" x14ac:dyDescent="0.25">
      <c r="A215" s="28"/>
      <c r="B215" s="313">
        <v>400</v>
      </c>
      <c r="C215" s="313"/>
      <c r="D215" s="313"/>
      <c r="E215" s="313"/>
      <c r="F215" s="313"/>
      <c r="G215" s="313"/>
      <c r="H215" s="313"/>
      <c r="I215" s="313"/>
      <c r="J215" s="313"/>
      <c r="K215" s="313"/>
      <c r="L215" s="313"/>
      <c r="M215" s="313"/>
      <c r="N215" s="313"/>
      <c r="O215" s="314"/>
      <c r="P215" s="135" t="s">
        <v>147</v>
      </c>
      <c r="Q215" s="134">
        <v>811</v>
      </c>
      <c r="R215" s="133">
        <v>5</v>
      </c>
      <c r="S215" s="133">
        <v>3</v>
      </c>
      <c r="T215" s="132" t="s">
        <v>148</v>
      </c>
      <c r="U215" s="131" t="s">
        <v>2</v>
      </c>
      <c r="V215" s="124" t="s">
        <v>424</v>
      </c>
      <c r="W215" s="321"/>
      <c r="X215" s="322"/>
      <c r="Y215" s="130">
        <f>Y216</f>
        <v>2897459.25</v>
      </c>
      <c r="Z215" s="68">
        <f>Z216</f>
        <v>2897450.13</v>
      </c>
      <c r="AA215" s="38">
        <f t="shared" si="9"/>
        <v>99.999685241474921</v>
      </c>
      <c r="AB215" s="39" t="s">
        <v>276</v>
      </c>
      <c r="AC215" s="40"/>
    </row>
    <row r="216" spans="1:29" ht="15.75" x14ac:dyDescent="0.25">
      <c r="A216" s="28"/>
      <c r="B216" s="313">
        <v>400</v>
      </c>
      <c r="C216" s="313"/>
      <c r="D216" s="313"/>
      <c r="E216" s="313"/>
      <c r="F216" s="313"/>
      <c r="G216" s="313"/>
      <c r="H216" s="313"/>
      <c r="I216" s="313"/>
      <c r="J216" s="313"/>
      <c r="K216" s="313"/>
      <c r="L216" s="313"/>
      <c r="M216" s="313"/>
      <c r="N216" s="313"/>
      <c r="O216" s="314"/>
      <c r="P216" s="129" t="s">
        <v>17</v>
      </c>
      <c r="Q216" s="128">
        <v>811</v>
      </c>
      <c r="R216" s="127">
        <v>5</v>
      </c>
      <c r="S216" s="127">
        <v>3</v>
      </c>
      <c r="T216" s="126" t="s">
        <v>148</v>
      </c>
      <c r="U216" s="125">
        <v>800</v>
      </c>
      <c r="V216" s="124" t="s">
        <v>424</v>
      </c>
      <c r="W216" s="324"/>
      <c r="X216" s="325"/>
      <c r="Y216" s="123">
        <f>Y217</f>
        <v>2897459.25</v>
      </c>
      <c r="Z216" s="44">
        <f>Z217</f>
        <v>2897450.13</v>
      </c>
      <c r="AA216" s="38">
        <f t="shared" si="9"/>
        <v>99.999685241474921</v>
      </c>
      <c r="AB216" s="39" t="s">
        <v>276</v>
      </c>
      <c r="AC216" s="40"/>
    </row>
    <row r="217" spans="1:29" ht="78.75" x14ac:dyDescent="0.25">
      <c r="A217" s="28"/>
      <c r="B217" s="41"/>
      <c r="C217" s="42"/>
      <c r="D217" s="42"/>
      <c r="E217" s="144"/>
      <c r="F217" s="144"/>
      <c r="G217" s="144"/>
      <c r="H217" s="145"/>
      <c r="I217" s="319" t="s">
        <v>277</v>
      </c>
      <c r="J217" s="319"/>
      <c r="K217" s="319"/>
      <c r="L217" s="319"/>
      <c r="M217" s="319"/>
      <c r="N217" s="319"/>
      <c r="O217" s="320"/>
      <c r="P217" s="129" t="s">
        <v>61</v>
      </c>
      <c r="Q217" s="128">
        <v>811</v>
      </c>
      <c r="R217" s="127">
        <v>5</v>
      </c>
      <c r="S217" s="127">
        <v>3</v>
      </c>
      <c r="T217" s="126" t="s">
        <v>148</v>
      </c>
      <c r="U217" s="125">
        <v>810</v>
      </c>
      <c r="V217" s="124" t="s">
        <v>424</v>
      </c>
      <c r="W217" s="324"/>
      <c r="X217" s="325"/>
      <c r="Y217" s="123">
        <v>2897459.25</v>
      </c>
      <c r="Z217" s="67">
        <v>2897450.13</v>
      </c>
      <c r="AA217" s="38">
        <f t="shared" si="9"/>
        <v>99.999685241474921</v>
      </c>
      <c r="AB217" s="39" t="s">
        <v>243</v>
      </c>
      <c r="AC217" s="40"/>
    </row>
    <row r="218" spans="1:29" ht="126" x14ac:dyDescent="0.25">
      <c r="A218" s="28"/>
      <c r="B218" s="313">
        <v>800</v>
      </c>
      <c r="C218" s="313"/>
      <c r="D218" s="313"/>
      <c r="E218" s="313"/>
      <c r="F218" s="313"/>
      <c r="G218" s="313"/>
      <c r="H218" s="313"/>
      <c r="I218" s="313"/>
      <c r="J218" s="313"/>
      <c r="K218" s="313"/>
      <c r="L218" s="313"/>
      <c r="M218" s="313"/>
      <c r="N218" s="313"/>
      <c r="O218" s="314"/>
      <c r="P218" s="135" t="s">
        <v>149</v>
      </c>
      <c r="Q218" s="134">
        <v>811</v>
      </c>
      <c r="R218" s="133">
        <v>5</v>
      </c>
      <c r="S218" s="133">
        <v>3</v>
      </c>
      <c r="T218" s="132" t="s">
        <v>150</v>
      </c>
      <c r="U218" s="131" t="s">
        <v>2</v>
      </c>
      <c r="V218" s="124" t="s">
        <v>424</v>
      </c>
      <c r="W218" s="321"/>
      <c r="X218" s="322"/>
      <c r="Y218" s="130">
        <f>Y219</f>
        <v>33213635</v>
      </c>
      <c r="Z218" s="68">
        <f>Z219</f>
        <v>33209087.34</v>
      </c>
      <c r="AA218" s="38">
        <f t="shared" si="9"/>
        <v>99.986307852181795</v>
      </c>
      <c r="AB218" s="39" t="s">
        <v>243</v>
      </c>
      <c r="AC218" s="40"/>
    </row>
    <row r="219" spans="1:29" ht="31.5" x14ac:dyDescent="0.25">
      <c r="A219" s="28"/>
      <c r="B219" s="313">
        <v>800</v>
      </c>
      <c r="C219" s="313"/>
      <c r="D219" s="313"/>
      <c r="E219" s="313"/>
      <c r="F219" s="313"/>
      <c r="G219" s="313"/>
      <c r="H219" s="313"/>
      <c r="I219" s="313"/>
      <c r="J219" s="313"/>
      <c r="K219" s="313"/>
      <c r="L219" s="313"/>
      <c r="M219" s="313"/>
      <c r="N219" s="313"/>
      <c r="O219" s="314"/>
      <c r="P219" s="129" t="s">
        <v>38</v>
      </c>
      <c r="Q219" s="128">
        <v>811</v>
      </c>
      <c r="R219" s="127">
        <v>5</v>
      </c>
      <c r="S219" s="127">
        <v>3</v>
      </c>
      <c r="T219" s="126" t="s">
        <v>150</v>
      </c>
      <c r="U219" s="125">
        <v>200</v>
      </c>
      <c r="V219" s="124" t="s">
        <v>424</v>
      </c>
      <c r="W219" s="324"/>
      <c r="X219" s="325"/>
      <c r="Y219" s="123">
        <f>Y220</f>
        <v>33213635</v>
      </c>
      <c r="Z219" s="67">
        <f>Z220</f>
        <v>33209087.34</v>
      </c>
      <c r="AA219" s="38">
        <f t="shared" si="9"/>
        <v>99.986307852181795</v>
      </c>
      <c r="AB219" s="39" t="s">
        <v>243</v>
      </c>
      <c r="AC219" s="40"/>
    </row>
    <row r="220" spans="1:29" ht="47.25" x14ac:dyDescent="0.25">
      <c r="A220" s="28"/>
      <c r="B220" s="41"/>
      <c r="C220" s="42"/>
      <c r="D220" s="42"/>
      <c r="E220" s="144"/>
      <c r="F220" s="144"/>
      <c r="G220" s="144"/>
      <c r="H220" s="145"/>
      <c r="I220" s="319" t="s">
        <v>278</v>
      </c>
      <c r="J220" s="319"/>
      <c r="K220" s="319"/>
      <c r="L220" s="319"/>
      <c r="M220" s="319"/>
      <c r="N220" s="319"/>
      <c r="O220" s="320"/>
      <c r="P220" s="129" t="s">
        <v>12</v>
      </c>
      <c r="Q220" s="128">
        <v>811</v>
      </c>
      <c r="R220" s="127">
        <v>5</v>
      </c>
      <c r="S220" s="127">
        <v>3</v>
      </c>
      <c r="T220" s="126" t="s">
        <v>150</v>
      </c>
      <c r="U220" s="125">
        <v>240</v>
      </c>
      <c r="V220" s="124" t="s">
        <v>424</v>
      </c>
      <c r="W220" s="324"/>
      <c r="X220" s="325"/>
      <c r="Y220" s="123">
        <v>33213635</v>
      </c>
      <c r="Z220" s="44">
        <v>33209087.34</v>
      </c>
      <c r="AA220" s="38">
        <f t="shared" si="9"/>
        <v>99.986307852181795</v>
      </c>
      <c r="AB220" s="39" t="s">
        <v>243</v>
      </c>
      <c r="AC220" s="40"/>
    </row>
    <row r="221" spans="1:29" ht="31.5" x14ac:dyDescent="0.25">
      <c r="A221" s="28"/>
      <c r="B221" s="313">
        <v>400</v>
      </c>
      <c r="C221" s="313"/>
      <c r="D221" s="313"/>
      <c r="E221" s="313"/>
      <c r="F221" s="313"/>
      <c r="G221" s="313"/>
      <c r="H221" s="313"/>
      <c r="I221" s="313"/>
      <c r="J221" s="313"/>
      <c r="K221" s="313"/>
      <c r="L221" s="313"/>
      <c r="M221" s="313"/>
      <c r="N221" s="313"/>
      <c r="O221" s="314"/>
      <c r="P221" s="135" t="s">
        <v>91</v>
      </c>
      <c r="Q221" s="134">
        <v>811</v>
      </c>
      <c r="R221" s="133">
        <v>5</v>
      </c>
      <c r="S221" s="133">
        <v>3</v>
      </c>
      <c r="T221" s="132" t="s">
        <v>92</v>
      </c>
      <c r="U221" s="131" t="s">
        <v>2</v>
      </c>
      <c r="V221" s="124" t="s">
        <v>424</v>
      </c>
      <c r="W221" s="321"/>
      <c r="X221" s="322"/>
      <c r="Y221" s="130">
        <f>Y222+Y231+Y234+Y237+Y240+Y245+Y250+Y253+Y256+Y259+Y262+Y265+Y268+Y271+Y274+Y277</f>
        <v>84472194.689999998</v>
      </c>
      <c r="Z221" s="130">
        <f>Z222+Z231+Z234+Z237+Z240+Z245+Z250+Z253+Z256+Z259+Z262+Z265+Z268+Z271+Z274+Z277</f>
        <v>77700941.289999977</v>
      </c>
      <c r="AA221" s="38">
        <f t="shared" si="9"/>
        <v>91.984044661264591</v>
      </c>
      <c r="AB221" s="39" t="s">
        <v>243</v>
      </c>
      <c r="AC221" s="40"/>
    </row>
    <row r="222" spans="1:29" ht="15.75" x14ac:dyDescent="0.25">
      <c r="A222" s="28"/>
      <c r="B222" s="313">
        <v>400</v>
      </c>
      <c r="C222" s="313"/>
      <c r="D222" s="313"/>
      <c r="E222" s="313"/>
      <c r="F222" s="313"/>
      <c r="G222" s="313"/>
      <c r="H222" s="313"/>
      <c r="I222" s="313"/>
      <c r="J222" s="313"/>
      <c r="K222" s="313"/>
      <c r="L222" s="313"/>
      <c r="M222" s="313"/>
      <c r="N222" s="313"/>
      <c r="O222" s="314"/>
      <c r="P222" s="135" t="s">
        <v>18</v>
      </c>
      <c r="Q222" s="134">
        <v>811</v>
      </c>
      <c r="R222" s="133">
        <v>5</v>
      </c>
      <c r="S222" s="133">
        <v>3</v>
      </c>
      <c r="T222" s="132" t="s">
        <v>151</v>
      </c>
      <c r="U222" s="131" t="s">
        <v>2</v>
      </c>
      <c r="V222" s="124" t="s">
        <v>424</v>
      </c>
      <c r="W222" s="321"/>
      <c r="X222" s="322"/>
      <c r="Y222" s="130">
        <f>Y223+Y225+Y229+Y227</f>
        <v>12707223.52</v>
      </c>
      <c r="Z222" s="130">
        <f>Z223+Z225+Z229+Z227</f>
        <v>9636502.8499999996</v>
      </c>
      <c r="AA222" s="38">
        <f t="shared" si="9"/>
        <v>75.834841771949883</v>
      </c>
      <c r="AB222" s="39" t="s">
        <v>243</v>
      </c>
      <c r="AC222" s="40"/>
    </row>
    <row r="223" spans="1:29" ht="31.5" x14ac:dyDescent="0.25">
      <c r="A223" s="28"/>
      <c r="B223" s="41"/>
      <c r="C223" s="42"/>
      <c r="D223" s="42"/>
      <c r="E223" s="144"/>
      <c r="F223" s="144"/>
      <c r="G223" s="144"/>
      <c r="H223" s="145"/>
      <c r="I223" s="319" t="s">
        <v>279</v>
      </c>
      <c r="J223" s="319"/>
      <c r="K223" s="319"/>
      <c r="L223" s="319"/>
      <c r="M223" s="319"/>
      <c r="N223" s="319"/>
      <c r="O223" s="320"/>
      <c r="P223" s="129" t="s">
        <v>38</v>
      </c>
      <c r="Q223" s="128">
        <v>811</v>
      </c>
      <c r="R223" s="127">
        <v>5</v>
      </c>
      <c r="S223" s="127">
        <v>3</v>
      </c>
      <c r="T223" s="126" t="s">
        <v>151</v>
      </c>
      <c r="U223" s="125">
        <v>200</v>
      </c>
      <c r="V223" s="124" t="s">
        <v>424</v>
      </c>
      <c r="W223" s="324"/>
      <c r="X223" s="325"/>
      <c r="Y223" s="123">
        <f>Y224</f>
        <v>8344294.5499999998</v>
      </c>
      <c r="Z223" s="67">
        <f>Z224</f>
        <v>5908594.3700000001</v>
      </c>
      <c r="AA223" s="38">
        <f t="shared" si="9"/>
        <v>70.809992799211528</v>
      </c>
      <c r="AB223" s="39" t="s">
        <v>243</v>
      </c>
      <c r="AC223" s="40"/>
    </row>
    <row r="224" spans="1:29" ht="47.25" x14ac:dyDescent="0.25">
      <c r="A224" s="28"/>
      <c r="B224" s="313">
        <v>200</v>
      </c>
      <c r="C224" s="313"/>
      <c r="D224" s="313"/>
      <c r="E224" s="313"/>
      <c r="F224" s="313"/>
      <c r="G224" s="313"/>
      <c r="H224" s="313"/>
      <c r="I224" s="313"/>
      <c r="J224" s="313"/>
      <c r="K224" s="313"/>
      <c r="L224" s="313"/>
      <c r="M224" s="313"/>
      <c r="N224" s="313"/>
      <c r="O224" s="314"/>
      <c r="P224" s="129" t="s">
        <v>12</v>
      </c>
      <c r="Q224" s="128">
        <v>811</v>
      </c>
      <c r="R224" s="127">
        <v>5</v>
      </c>
      <c r="S224" s="127">
        <v>3</v>
      </c>
      <c r="T224" s="126" t="s">
        <v>151</v>
      </c>
      <c r="U224" s="125">
        <v>240</v>
      </c>
      <c r="V224" s="124" t="s">
        <v>424</v>
      </c>
      <c r="W224" s="324"/>
      <c r="X224" s="325"/>
      <c r="Y224" s="123">
        <v>8344294.5499999998</v>
      </c>
      <c r="Z224" s="44">
        <v>5908594.3700000001</v>
      </c>
      <c r="AA224" s="38">
        <f t="shared" si="9"/>
        <v>70.809992799211528</v>
      </c>
      <c r="AB224" s="39" t="s">
        <v>243</v>
      </c>
      <c r="AC224" s="40"/>
    </row>
    <row r="225" spans="1:29" ht="47.25" x14ac:dyDescent="0.25">
      <c r="A225" s="28"/>
      <c r="B225" s="313">
        <v>200</v>
      </c>
      <c r="C225" s="313"/>
      <c r="D225" s="313"/>
      <c r="E225" s="313"/>
      <c r="F225" s="313"/>
      <c r="G225" s="313"/>
      <c r="H225" s="313"/>
      <c r="I225" s="313"/>
      <c r="J225" s="313"/>
      <c r="K225" s="313"/>
      <c r="L225" s="313"/>
      <c r="M225" s="313"/>
      <c r="N225" s="313"/>
      <c r="O225" s="314"/>
      <c r="P225" s="129" t="s">
        <v>64</v>
      </c>
      <c r="Q225" s="128">
        <v>811</v>
      </c>
      <c r="R225" s="127">
        <v>5</v>
      </c>
      <c r="S225" s="127">
        <v>3</v>
      </c>
      <c r="T225" s="126" t="s">
        <v>151</v>
      </c>
      <c r="U225" s="125">
        <v>400</v>
      </c>
      <c r="V225" s="124" t="s">
        <v>424</v>
      </c>
      <c r="W225" s="324"/>
      <c r="X225" s="325"/>
      <c r="Y225" s="123">
        <f>Y226</f>
        <v>4311928.97</v>
      </c>
      <c r="Z225" s="67">
        <f>Z226</f>
        <v>3677785.06</v>
      </c>
      <c r="AA225" s="38">
        <f t="shared" si="9"/>
        <v>85.293266322056326</v>
      </c>
      <c r="AB225" s="39" t="s">
        <v>243</v>
      </c>
      <c r="AC225" s="40"/>
    </row>
    <row r="226" spans="1:29" ht="15.75" x14ac:dyDescent="0.25">
      <c r="A226" s="28"/>
      <c r="B226" s="41"/>
      <c r="C226" s="42"/>
      <c r="D226" s="42"/>
      <c r="E226" s="144"/>
      <c r="F226" s="144"/>
      <c r="G226" s="144"/>
      <c r="H226" s="145"/>
      <c r="I226" s="319" t="s">
        <v>280</v>
      </c>
      <c r="J226" s="319"/>
      <c r="K226" s="319"/>
      <c r="L226" s="319"/>
      <c r="M226" s="319"/>
      <c r="N226" s="319"/>
      <c r="O226" s="320"/>
      <c r="P226" s="129" t="s">
        <v>8</v>
      </c>
      <c r="Q226" s="128">
        <v>811</v>
      </c>
      <c r="R226" s="127">
        <v>5</v>
      </c>
      <c r="S226" s="127">
        <v>3</v>
      </c>
      <c r="T226" s="126" t="s">
        <v>151</v>
      </c>
      <c r="U226" s="125">
        <v>410</v>
      </c>
      <c r="V226" s="124" t="s">
        <v>424</v>
      </c>
      <c r="W226" s="324"/>
      <c r="X226" s="325"/>
      <c r="Y226" s="123">
        <v>4311928.97</v>
      </c>
      <c r="Z226" s="67">
        <v>3677785.06</v>
      </c>
      <c r="AA226" s="38">
        <f t="shared" si="9"/>
        <v>85.293266322056326</v>
      </c>
      <c r="AB226" s="39" t="s">
        <v>281</v>
      </c>
      <c r="AC226" s="40"/>
    </row>
    <row r="227" spans="1:29" ht="47.25" x14ac:dyDescent="0.25">
      <c r="A227" s="28"/>
      <c r="B227" s="41"/>
      <c r="C227" s="42"/>
      <c r="D227" s="42"/>
      <c r="E227" s="158"/>
      <c r="F227" s="158"/>
      <c r="G227" s="158"/>
      <c r="H227" s="159"/>
      <c r="I227" s="156"/>
      <c r="J227" s="156"/>
      <c r="K227" s="156"/>
      <c r="L227" s="156"/>
      <c r="M227" s="156"/>
      <c r="N227" s="156"/>
      <c r="O227" s="157"/>
      <c r="P227" s="178" t="s">
        <v>23</v>
      </c>
      <c r="Q227" s="128">
        <v>811</v>
      </c>
      <c r="R227" s="127">
        <v>5</v>
      </c>
      <c r="S227" s="127">
        <v>3</v>
      </c>
      <c r="T227" s="165" t="s">
        <v>151</v>
      </c>
      <c r="U227" s="125">
        <v>600</v>
      </c>
      <c r="V227" s="124"/>
      <c r="W227" s="152"/>
      <c r="X227" s="153"/>
      <c r="Y227" s="123">
        <f>Y228</f>
        <v>45000</v>
      </c>
      <c r="Z227" s="67">
        <f>Z228</f>
        <v>45000</v>
      </c>
      <c r="AA227" s="38">
        <f t="shared" si="9"/>
        <v>100</v>
      </c>
      <c r="AB227" s="39"/>
      <c r="AC227" s="40"/>
    </row>
    <row r="228" spans="1:29" ht="15.75" x14ac:dyDescent="0.25">
      <c r="A228" s="28"/>
      <c r="B228" s="41"/>
      <c r="C228" s="42"/>
      <c r="D228" s="42"/>
      <c r="E228" s="158"/>
      <c r="F228" s="158"/>
      <c r="G228" s="158"/>
      <c r="H228" s="159"/>
      <c r="I228" s="156"/>
      <c r="J228" s="156"/>
      <c r="K228" s="156"/>
      <c r="L228" s="156"/>
      <c r="M228" s="156"/>
      <c r="N228" s="156"/>
      <c r="O228" s="157"/>
      <c r="P228" s="178" t="s">
        <v>390</v>
      </c>
      <c r="Q228" s="128">
        <v>811</v>
      </c>
      <c r="R228" s="127">
        <v>5</v>
      </c>
      <c r="S228" s="127">
        <v>3</v>
      </c>
      <c r="T228" s="165" t="s">
        <v>151</v>
      </c>
      <c r="U228" s="125">
        <v>610</v>
      </c>
      <c r="V228" s="124"/>
      <c r="W228" s="152"/>
      <c r="X228" s="153"/>
      <c r="Y228" s="123">
        <v>45000</v>
      </c>
      <c r="Z228" s="67">
        <v>45000</v>
      </c>
      <c r="AA228" s="38">
        <f t="shared" si="9"/>
        <v>100</v>
      </c>
      <c r="AB228" s="39"/>
      <c r="AC228" s="40"/>
    </row>
    <row r="229" spans="1:29" ht="15.75" x14ac:dyDescent="0.25">
      <c r="A229" s="28"/>
      <c r="B229" s="313">
        <v>400</v>
      </c>
      <c r="C229" s="313"/>
      <c r="D229" s="313"/>
      <c r="E229" s="313"/>
      <c r="F229" s="313"/>
      <c r="G229" s="313"/>
      <c r="H229" s="313"/>
      <c r="I229" s="313"/>
      <c r="J229" s="313"/>
      <c r="K229" s="313"/>
      <c r="L229" s="313"/>
      <c r="M229" s="313"/>
      <c r="N229" s="313"/>
      <c r="O229" s="314"/>
      <c r="P229" s="129" t="s">
        <v>17</v>
      </c>
      <c r="Q229" s="128">
        <v>811</v>
      </c>
      <c r="R229" s="127">
        <v>5</v>
      </c>
      <c r="S229" s="127">
        <v>3</v>
      </c>
      <c r="T229" s="126" t="s">
        <v>151</v>
      </c>
      <c r="U229" s="125">
        <v>800</v>
      </c>
      <c r="V229" s="124" t="s">
        <v>424</v>
      </c>
      <c r="W229" s="324"/>
      <c r="X229" s="325"/>
      <c r="Y229" s="123">
        <f>Y230</f>
        <v>6000</v>
      </c>
      <c r="Z229" s="44">
        <f>Z230</f>
        <v>5123.42</v>
      </c>
      <c r="AA229" s="38">
        <f t="shared" si="9"/>
        <v>85.390333333333331</v>
      </c>
      <c r="AB229" s="39" t="s">
        <v>281</v>
      </c>
      <c r="AC229" s="40"/>
    </row>
    <row r="230" spans="1:29" ht="15.75" x14ac:dyDescent="0.25">
      <c r="A230" s="28"/>
      <c r="B230" s="313">
        <v>400</v>
      </c>
      <c r="C230" s="313"/>
      <c r="D230" s="313"/>
      <c r="E230" s="313"/>
      <c r="F230" s="313"/>
      <c r="G230" s="313"/>
      <c r="H230" s="313"/>
      <c r="I230" s="313"/>
      <c r="J230" s="313"/>
      <c r="K230" s="313"/>
      <c r="L230" s="313"/>
      <c r="M230" s="313"/>
      <c r="N230" s="313"/>
      <c r="O230" s="314"/>
      <c r="P230" s="129" t="s">
        <v>63</v>
      </c>
      <c r="Q230" s="128">
        <v>811</v>
      </c>
      <c r="R230" s="127">
        <v>5</v>
      </c>
      <c r="S230" s="127">
        <v>3</v>
      </c>
      <c r="T230" s="126" t="s">
        <v>151</v>
      </c>
      <c r="U230" s="125">
        <v>850</v>
      </c>
      <c r="V230" s="124" t="s">
        <v>424</v>
      </c>
      <c r="W230" s="324"/>
      <c r="X230" s="325"/>
      <c r="Y230" s="123">
        <v>6000</v>
      </c>
      <c r="Z230" s="67">
        <v>5123.42</v>
      </c>
      <c r="AA230" s="38">
        <f t="shared" si="9"/>
        <v>85.390333333333331</v>
      </c>
      <c r="AB230" s="39" t="s">
        <v>281</v>
      </c>
      <c r="AC230" s="40"/>
    </row>
    <row r="231" spans="1:29" ht="15.75" x14ac:dyDescent="0.25">
      <c r="A231" s="28"/>
      <c r="B231" s="41"/>
      <c r="C231" s="42"/>
      <c r="D231" s="42"/>
      <c r="E231" s="144"/>
      <c r="F231" s="144"/>
      <c r="G231" s="144"/>
      <c r="H231" s="145"/>
      <c r="I231" s="319" t="s">
        <v>282</v>
      </c>
      <c r="J231" s="319"/>
      <c r="K231" s="319"/>
      <c r="L231" s="319"/>
      <c r="M231" s="319"/>
      <c r="N231" s="319"/>
      <c r="O231" s="320"/>
      <c r="P231" s="135" t="s">
        <v>16</v>
      </c>
      <c r="Q231" s="134">
        <v>811</v>
      </c>
      <c r="R231" s="133">
        <v>5</v>
      </c>
      <c r="S231" s="133">
        <v>3</v>
      </c>
      <c r="T231" s="132" t="s">
        <v>152</v>
      </c>
      <c r="U231" s="131" t="s">
        <v>2</v>
      </c>
      <c r="V231" s="124" t="s">
        <v>424</v>
      </c>
      <c r="W231" s="321"/>
      <c r="X231" s="322"/>
      <c r="Y231" s="130">
        <f>Y232</f>
        <v>300000</v>
      </c>
      <c r="Z231" s="68">
        <f>Z232</f>
        <v>299997.59999999998</v>
      </c>
      <c r="AA231" s="38">
        <f t="shared" si="9"/>
        <v>99.999199999999988</v>
      </c>
      <c r="AB231" s="39" t="s">
        <v>264</v>
      </c>
      <c r="AC231" s="40"/>
    </row>
    <row r="232" spans="1:29" ht="31.5" x14ac:dyDescent="0.25">
      <c r="A232" s="28"/>
      <c r="B232" s="313">
        <v>200</v>
      </c>
      <c r="C232" s="313"/>
      <c r="D232" s="313"/>
      <c r="E232" s="313"/>
      <c r="F232" s="313"/>
      <c r="G232" s="313"/>
      <c r="H232" s="313"/>
      <c r="I232" s="313"/>
      <c r="J232" s="313"/>
      <c r="K232" s="313"/>
      <c r="L232" s="313"/>
      <c r="M232" s="313"/>
      <c r="N232" s="313"/>
      <c r="O232" s="314"/>
      <c r="P232" s="129" t="s">
        <v>38</v>
      </c>
      <c r="Q232" s="128">
        <v>811</v>
      </c>
      <c r="R232" s="127">
        <v>5</v>
      </c>
      <c r="S232" s="127">
        <v>3</v>
      </c>
      <c r="T232" s="126" t="s">
        <v>152</v>
      </c>
      <c r="U232" s="125">
        <v>200</v>
      </c>
      <c r="V232" s="124" t="s">
        <v>424</v>
      </c>
      <c r="W232" s="324"/>
      <c r="X232" s="325"/>
      <c r="Y232" s="123">
        <f>Y233</f>
        <v>300000</v>
      </c>
      <c r="Z232" s="44">
        <f>Z233</f>
        <v>299997.59999999998</v>
      </c>
      <c r="AA232" s="38">
        <f t="shared" si="9"/>
        <v>99.999199999999988</v>
      </c>
      <c r="AB232" s="39" t="s">
        <v>264</v>
      </c>
      <c r="AC232" s="40"/>
    </row>
    <row r="233" spans="1:29" ht="47.25" x14ac:dyDescent="0.25">
      <c r="A233" s="28"/>
      <c r="B233" s="313">
        <v>200</v>
      </c>
      <c r="C233" s="313"/>
      <c r="D233" s="313"/>
      <c r="E233" s="313"/>
      <c r="F233" s="313"/>
      <c r="G233" s="313"/>
      <c r="H233" s="313"/>
      <c r="I233" s="313"/>
      <c r="J233" s="313"/>
      <c r="K233" s="313"/>
      <c r="L233" s="313"/>
      <c r="M233" s="313"/>
      <c r="N233" s="313"/>
      <c r="O233" s="314"/>
      <c r="P233" s="129" t="s">
        <v>12</v>
      </c>
      <c r="Q233" s="128">
        <v>811</v>
      </c>
      <c r="R233" s="127">
        <v>5</v>
      </c>
      <c r="S233" s="127">
        <v>3</v>
      </c>
      <c r="T233" s="126" t="s">
        <v>152</v>
      </c>
      <c r="U233" s="125">
        <v>240</v>
      </c>
      <c r="V233" s="124" t="s">
        <v>424</v>
      </c>
      <c r="W233" s="324"/>
      <c r="X233" s="325"/>
      <c r="Y233" s="123">
        <v>300000</v>
      </c>
      <c r="Z233" s="67">
        <v>299997.59999999998</v>
      </c>
      <c r="AA233" s="38">
        <f t="shared" si="9"/>
        <v>99.999199999999988</v>
      </c>
      <c r="AB233" s="39" t="s">
        <v>264</v>
      </c>
      <c r="AC233" s="40"/>
    </row>
    <row r="234" spans="1:29" ht="15.75" x14ac:dyDescent="0.25">
      <c r="A234" s="28"/>
      <c r="B234" s="313">
        <v>800</v>
      </c>
      <c r="C234" s="313"/>
      <c r="D234" s="313"/>
      <c r="E234" s="313"/>
      <c r="F234" s="313"/>
      <c r="G234" s="313"/>
      <c r="H234" s="313"/>
      <c r="I234" s="313"/>
      <c r="J234" s="313"/>
      <c r="K234" s="313"/>
      <c r="L234" s="313"/>
      <c r="M234" s="313"/>
      <c r="N234" s="313"/>
      <c r="O234" s="314"/>
      <c r="P234" s="135" t="s">
        <v>15</v>
      </c>
      <c r="Q234" s="134">
        <v>811</v>
      </c>
      <c r="R234" s="133">
        <v>5</v>
      </c>
      <c r="S234" s="133">
        <v>3</v>
      </c>
      <c r="T234" s="132" t="s">
        <v>153</v>
      </c>
      <c r="U234" s="131" t="s">
        <v>2</v>
      </c>
      <c r="V234" s="124" t="s">
        <v>424</v>
      </c>
      <c r="W234" s="321"/>
      <c r="X234" s="322"/>
      <c r="Y234" s="130">
        <f>Y235</f>
        <v>1372746.92</v>
      </c>
      <c r="Z234" s="115">
        <f>Z235</f>
        <v>1372746.92</v>
      </c>
      <c r="AA234" s="38">
        <f t="shared" si="9"/>
        <v>100</v>
      </c>
      <c r="AB234" s="39" t="s">
        <v>264</v>
      </c>
      <c r="AC234" s="40"/>
    </row>
    <row r="235" spans="1:29" ht="31.5" x14ac:dyDescent="0.25">
      <c r="A235" s="28"/>
      <c r="B235" s="313">
        <v>800</v>
      </c>
      <c r="C235" s="313"/>
      <c r="D235" s="313"/>
      <c r="E235" s="313"/>
      <c r="F235" s="313"/>
      <c r="G235" s="313"/>
      <c r="H235" s="313"/>
      <c r="I235" s="313"/>
      <c r="J235" s="313"/>
      <c r="K235" s="313"/>
      <c r="L235" s="313"/>
      <c r="M235" s="313"/>
      <c r="N235" s="313"/>
      <c r="O235" s="314"/>
      <c r="P235" s="129" t="s">
        <v>38</v>
      </c>
      <c r="Q235" s="128">
        <v>811</v>
      </c>
      <c r="R235" s="127">
        <v>5</v>
      </c>
      <c r="S235" s="127">
        <v>3</v>
      </c>
      <c r="T235" s="126" t="s">
        <v>153</v>
      </c>
      <c r="U235" s="125">
        <v>200</v>
      </c>
      <c r="V235" s="124" t="s">
        <v>424</v>
      </c>
      <c r="W235" s="324"/>
      <c r="X235" s="325"/>
      <c r="Y235" s="123">
        <f>Y236</f>
        <v>1372746.92</v>
      </c>
      <c r="Z235" s="44">
        <f>Z236</f>
        <v>1372746.92</v>
      </c>
      <c r="AA235" s="38">
        <f t="shared" ref="AA235:AA302" si="10">Z235/Y235*100</f>
        <v>100</v>
      </c>
      <c r="AB235" s="39" t="s">
        <v>264</v>
      </c>
      <c r="AC235" s="40"/>
    </row>
    <row r="236" spans="1:29" ht="47.25" x14ac:dyDescent="0.25">
      <c r="A236" s="28"/>
      <c r="B236" s="41"/>
      <c r="C236" s="42"/>
      <c r="D236" s="42"/>
      <c r="E236" s="144"/>
      <c r="F236" s="145"/>
      <c r="G236" s="317" t="s">
        <v>283</v>
      </c>
      <c r="H236" s="317"/>
      <c r="I236" s="317"/>
      <c r="J236" s="317"/>
      <c r="K236" s="317"/>
      <c r="L236" s="317"/>
      <c r="M236" s="317"/>
      <c r="N236" s="317"/>
      <c r="O236" s="318"/>
      <c r="P236" s="129" t="s">
        <v>12</v>
      </c>
      <c r="Q236" s="128">
        <v>811</v>
      </c>
      <c r="R236" s="127">
        <v>5</v>
      </c>
      <c r="S236" s="127">
        <v>3</v>
      </c>
      <c r="T236" s="126" t="s">
        <v>153</v>
      </c>
      <c r="U236" s="125">
        <v>240</v>
      </c>
      <c r="V236" s="124" t="s">
        <v>424</v>
      </c>
      <c r="W236" s="324"/>
      <c r="X236" s="325"/>
      <c r="Y236" s="123">
        <v>1372746.92</v>
      </c>
      <c r="Z236" s="67">
        <v>1372746.92</v>
      </c>
      <c r="AA236" s="38">
        <f t="shared" si="10"/>
        <v>100</v>
      </c>
      <c r="AB236" s="39" t="s">
        <v>284</v>
      </c>
      <c r="AC236" s="40"/>
    </row>
    <row r="237" spans="1:29" ht="15.75" x14ac:dyDescent="0.25">
      <c r="A237" s="28"/>
      <c r="B237" s="41"/>
      <c r="C237" s="42"/>
      <c r="D237" s="42"/>
      <c r="E237" s="144"/>
      <c r="F237" s="144"/>
      <c r="G237" s="144"/>
      <c r="H237" s="145"/>
      <c r="I237" s="319" t="s">
        <v>285</v>
      </c>
      <c r="J237" s="319"/>
      <c r="K237" s="319"/>
      <c r="L237" s="319"/>
      <c r="M237" s="319"/>
      <c r="N237" s="319"/>
      <c r="O237" s="320"/>
      <c r="P237" s="135" t="s">
        <v>154</v>
      </c>
      <c r="Q237" s="134">
        <v>811</v>
      </c>
      <c r="R237" s="133">
        <v>5</v>
      </c>
      <c r="S237" s="133">
        <v>3</v>
      </c>
      <c r="T237" s="132" t="s">
        <v>155</v>
      </c>
      <c r="U237" s="131" t="s">
        <v>2</v>
      </c>
      <c r="V237" s="124" t="s">
        <v>424</v>
      </c>
      <c r="W237" s="321"/>
      <c r="X237" s="322"/>
      <c r="Y237" s="130">
        <f>Y238</f>
        <v>247980</v>
      </c>
      <c r="Z237" s="68">
        <f>Z238</f>
        <v>145258.79999999999</v>
      </c>
      <c r="AA237" s="38">
        <f t="shared" si="10"/>
        <v>58.576820711347686</v>
      </c>
      <c r="AB237" s="39" t="s">
        <v>284</v>
      </c>
      <c r="AC237" s="40"/>
    </row>
    <row r="238" spans="1:29" ht="31.5" x14ac:dyDescent="0.25">
      <c r="A238" s="28"/>
      <c r="B238" s="313">
        <v>400</v>
      </c>
      <c r="C238" s="313"/>
      <c r="D238" s="313"/>
      <c r="E238" s="313"/>
      <c r="F238" s="313"/>
      <c r="G238" s="313"/>
      <c r="H238" s="313"/>
      <c r="I238" s="313"/>
      <c r="J238" s="313"/>
      <c r="K238" s="313"/>
      <c r="L238" s="313"/>
      <c r="M238" s="313"/>
      <c r="N238" s="313"/>
      <c r="O238" s="314"/>
      <c r="P238" s="129" t="s">
        <v>38</v>
      </c>
      <c r="Q238" s="128">
        <v>811</v>
      </c>
      <c r="R238" s="127">
        <v>5</v>
      </c>
      <c r="S238" s="127">
        <v>3</v>
      </c>
      <c r="T238" s="126" t="s">
        <v>155</v>
      </c>
      <c r="U238" s="125">
        <v>200</v>
      </c>
      <c r="V238" s="124" t="s">
        <v>424</v>
      </c>
      <c r="W238" s="324"/>
      <c r="X238" s="325"/>
      <c r="Y238" s="123">
        <f>Y239</f>
        <v>247980</v>
      </c>
      <c r="Z238" s="44">
        <f>Z239</f>
        <v>145258.79999999999</v>
      </c>
      <c r="AA238" s="38">
        <f t="shared" si="10"/>
        <v>58.576820711347686</v>
      </c>
      <c r="AB238" s="39" t="s">
        <v>284</v>
      </c>
      <c r="AC238" s="40"/>
    </row>
    <row r="239" spans="1:29" ht="47.25" x14ac:dyDescent="0.25">
      <c r="A239" s="28"/>
      <c r="B239" s="313">
        <v>400</v>
      </c>
      <c r="C239" s="313"/>
      <c r="D239" s="313"/>
      <c r="E239" s="313"/>
      <c r="F239" s="313"/>
      <c r="G239" s="313"/>
      <c r="H239" s="313"/>
      <c r="I239" s="313"/>
      <c r="J239" s="313"/>
      <c r="K239" s="313"/>
      <c r="L239" s="313"/>
      <c r="M239" s="313"/>
      <c r="N239" s="313"/>
      <c r="O239" s="314"/>
      <c r="P239" s="129" t="s">
        <v>12</v>
      </c>
      <c r="Q239" s="128">
        <v>811</v>
      </c>
      <c r="R239" s="127">
        <v>5</v>
      </c>
      <c r="S239" s="127">
        <v>3</v>
      </c>
      <c r="T239" s="126" t="s">
        <v>155</v>
      </c>
      <c r="U239" s="125">
        <v>240</v>
      </c>
      <c r="V239" s="124" t="s">
        <v>424</v>
      </c>
      <c r="W239" s="324"/>
      <c r="X239" s="325"/>
      <c r="Y239" s="123">
        <v>247980</v>
      </c>
      <c r="Z239" s="67">
        <v>145258.79999999999</v>
      </c>
      <c r="AA239" s="38">
        <f t="shared" si="10"/>
        <v>58.576820711347686</v>
      </c>
      <c r="AB239" s="39" t="s">
        <v>284</v>
      </c>
      <c r="AC239" s="40"/>
    </row>
    <row r="240" spans="1:29" ht="15.75" x14ac:dyDescent="0.25">
      <c r="A240" s="28"/>
      <c r="B240" s="315" t="s">
        <v>19</v>
      </c>
      <c r="C240" s="315"/>
      <c r="D240" s="315"/>
      <c r="E240" s="315"/>
      <c r="F240" s="315"/>
      <c r="G240" s="315"/>
      <c r="H240" s="315"/>
      <c r="I240" s="315"/>
      <c r="J240" s="315"/>
      <c r="K240" s="315"/>
      <c r="L240" s="315"/>
      <c r="M240" s="315"/>
      <c r="N240" s="315"/>
      <c r="O240" s="316"/>
      <c r="P240" s="135" t="s">
        <v>62</v>
      </c>
      <c r="Q240" s="134">
        <v>811</v>
      </c>
      <c r="R240" s="133">
        <v>5</v>
      </c>
      <c r="S240" s="133">
        <v>3</v>
      </c>
      <c r="T240" s="132" t="s">
        <v>156</v>
      </c>
      <c r="U240" s="131" t="s">
        <v>2</v>
      </c>
      <c r="V240" s="124" t="s">
        <v>424</v>
      </c>
      <c r="W240" s="321"/>
      <c r="X240" s="322"/>
      <c r="Y240" s="130">
        <f>Y241+Y243</f>
        <v>11396201.02</v>
      </c>
      <c r="Z240" s="130">
        <f>Z241+Z243</f>
        <v>8484271.3000000007</v>
      </c>
      <c r="AA240" s="38">
        <f t="shared" si="10"/>
        <v>74.448241875607081</v>
      </c>
      <c r="AB240" s="39" t="s">
        <v>221</v>
      </c>
      <c r="AC240" s="40"/>
    </row>
    <row r="241" spans="1:29" ht="31.5" x14ac:dyDescent="0.25">
      <c r="A241" s="28"/>
      <c r="B241" s="41"/>
      <c r="C241" s="42"/>
      <c r="D241" s="43"/>
      <c r="E241" s="317" t="s">
        <v>286</v>
      </c>
      <c r="F241" s="317"/>
      <c r="G241" s="317"/>
      <c r="H241" s="317"/>
      <c r="I241" s="317"/>
      <c r="J241" s="317"/>
      <c r="K241" s="317"/>
      <c r="L241" s="317"/>
      <c r="M241" s="317"/>
      <c r="N241" s="317"/>
      <c r="O241" s="318"/>
      <c r="P241" s="129" t="s">
        <v>38</v>
      </c>
      <c r="Q241" s="128">
        <v>811</v>
      </c>
      <c r="R241" s="127">
        <v>5</v>
      </c>
      <c r="S241" s="127">
        <v>3</v>
      </c>
      <c r="T241" s="126" t="s">
        <v>156</v>
      </c>
      <c r="U241" s="125">
        <v>200</v>
      </c>
      <c r="V241" s="124" t="s">
        <v>424</v>
      </c>
      <c r="W241" s="324"/>
      <c r="X241" s="325"/>
      <c r="Y241" s="123">
        <f>Y242</f>
        <v>10925201.02</v>
      </c>
      <c r="Z241" s="44">
        <f>Z242</f>
        <v>8484271.3000000007</v>
      </c>
      <c r="AA241" s="38">
        <f t="shared" si="10"/>
        <v>77.657804963665569</v>
      </c>
      <c r="AB241" s="39" t="s">
        <v>260</v>
      </c>
      <c r="AC241" s="40"/>
    </row>
    <row r="242" spans="1:29" ht="47.25" x14ac:dyDescent="0.25">
      <c r="A242" s="28"/>
      <c r="B242" s="41"/>
      <c r="C242" s="42"/>
      <c r="D242" s="42"/>
      <c r="E242" s="144"/>
      <c r="F242" s="144"/>
      <c r="G242" s="144"/>
      <c r="H242" s="145"/>
      <c r="I242" s="319" t="s">
        <v>287</v>
      </c>
      <c r="J242" s="319"/>
      <c r="K242" s="319"/>
      <c r="L242" s="319"/>
      <c r="M242" s="319"/>
      <c r="N242" s="319"/>
      <c r="O242" s="320"/>
      <c r="P242" s="129" t="s">
        <v>12</v>
      </c>
      <c r="Q242" s="128">
        <v>811</v>
      </c>
      <c r="R242" s="127">
        <v>5</v>
      </c>
      <c r="S242" s="127">
        <v>3</v>
      </c>
      <c r="T242" s="126" t="s">
        <v>156</v>
      </c>
      <c r="U242" s="125">
        <v>240</v>
      </c>
      <c r="V242" s="124" t="s">
        <v>424</v>
      </c>
      <c r="W242" s="324"/>
      <c r="X242" s="325"/>
      <c r="Y242" s="123">
        <v>10925201.02</v>
      </c>
      <c r="Z242" s="67">
        <v>8484271.3000000007</v>
      </c>
      <c r="AA242" s="38">
        <f t="shared" si="10"/>
        <v>77.657804963665569</v>
      </c>
      <c r="AB242" s="39" t="s">
        <v>260</v>
      </c>
      <c r="AC242" s="40"/>
    </row>
    <row r="243" spans="1:29" ht="47.25" x14ac:dyDescent="0.25">
      <c r="A243" s="28"/>
      <c r="B243" s="41"/>
      <c r="C243" s="42"/>
      <c r="D243" s="42"/>
      <c r="E243" s="158"/>
      <c r="F243" s="158"/>
      <c r="G243" s="158"/>
      <c r="H243" s="159"/>
      <c r="I243" s="156"/>
      <c r="J243" s="156"/>
      <c r="K243" s="156"/>
      <c r="L243" s="156"/>
      <c r="M243" s="156"/>
      <c r="N243" s="156"/>
      <c r="O243" s="157"/>
      <c r="P243" s="129" t="s">
        <v>64</v>
      </c>
      <c r="Q243" s="128">
        <v>811</v>
      </c>
      <c r="R243" s="127">
        <v>5</v>
      </c>
      <c r="S243" s="127">
        <v>3</v>
      </c>
      <c r="T243" s="165" t="s">
        <v>156</v>
      </c>
      <c r="U243" s="125">
        <v>400</v>
      </c>
      <c r="V243" s="124"/>
      <c r="W243" s="152"/>
      <c r="X243" s="153"/>
      <c r="Y243" s="123">
        <f>Y244</f>
        <v>471000</v>
      </c>
      <c r="Z243" s="67">
        <f>Z244</f>
        <v>0</v>
      </c>
      <c r="AA243" s="38">
        <f t="shared" si="10"/>
        <v>0</v>
      </c>
      <c r="AB243" s="39"/>
      <c r="AC243" s="40"/>
    </row>
    <row r="244" spans="1:29" ht="15.75" x14ac:dyDescent="0.25">
      <c r="A244" s="28"/>
      <c r="B244" s="41"/>
      <c r="C244" s="42"/>
      <c r="D244" s="42"/>
      <c r="E244" s="158"/>
      <c r="F244" s="158"/>
      <c r="G244" s="158"/>
      <c r="H244" s="159"/>
      <c r="I244" s="156"/>
      <c r="J244" s="156"/>
      <c r="K244" s="156"/>
      <c r="L244" s="156"/>
      <c r="M244" s="156"/>
      <c r="N244" s="156"/>
      <c r="O244" s="157"/>
      <c r="P244" s="129" t="s">
        <v>8</v>
      </c>
      <c r="Q244" s="128">
        <v>811</v>
      </c>
      <c r="R244" s="127">
        <v>5</v>
      </c>
      <c r="S244" s="127">
        <v>3</v>
      </c>
      <c r="T244" s="165" t="s">
        <v>156</v>
      </c>
      <c r="U244" s="125">
        <v>410</v>
      </c>
      <c r="V244" s="124"/>
      <c r="W244" s="152"/>
      <c r="X244" s="153"/>
      <c r="Y244" s="123">
        <v>471000</v>
      </c>
      <c r="Z244" s="67">
        <v>0</v>
      </c>
      <c r="AA244" s="38">
        <f t="shared" si="10"/>
        <v>0</v>
      </c>
      <c r="AB244" s="39"/>
      <c r="AC244" s="40"/>
    </row>
    <row r="245" spans="1:29" ht="47.25" x14ac:dyDescent="0.25">
      <c r="A245" s="28"/>
      <c r="B245" s="313">
        <v>200</v>
      </c>
      <c r="C245" s="313"/>
      <c r="D245" s="313"/>
      <c r="E245" s="313"/>
      <c r="F245" s="313"/>
      <c r="G245" s="313"/>
      <c r="H245" s="313"/>
      <c r="I245" s="313"/>
      <c r="J245" s="313"/>
      <c r="K245" s="313"/>
      <c r="L245" s="313"/>
      <c r="M245" s="313"/>
      <c r="N245" s="313"/>
      <c r="O245" s="314"/>
      <c r="P245" s="135" t="s">
        <v>299</v>
      </c>
      <c r="Q245" s="134">
        <v>811</v>
      </c>
      <c r="R245" s="133">
        <v>5</v>
      </c>
      <c r="S245" s="133">
        <v>3</v>
      </c>
      <c r="T245" s="132" t="s">
        <v>300</v>
      </c>
      <c r="U245" s="131" t="s">
        <v>2</v>
      </c>
      <c r="V245" s="124" t="s">
        <v>424</v>
      </c>
      <c r="W245" s="321"/>
      <c r="X245" s="322"/>
      <c r="Y245" s="130">
        <f>Y246+Y248</f>
        <v>1352382.29</v>
      </c>
      <c r="Z245" s="130">
        <f>Z246+Z248</f>
        <v>1030009.1100000001</v>
      </c>
      <c r="AA245" s="38">
        <f t="shared" si="10"/>
        <v>76.162570126528351</v>
      </c>
      <c r="AB245" s="39" t="s">
        <v>260</v>
      </c>
      <c r="AC245" s="40"/>
    </row>
    <row r="246" spans="1:29" ht="31.5" x14ac:dyDescent="0.25">
      <c r="A246" s="28"/>
      <c r="B246" s="313">
        <v>200</v>
      </c>
      <c r="C246" s="313"/>
      <c r="D246" s="313"/>
      <c r="E246" s="313"/>
      <c r="F246" s="313"/>
      <c r="G246" s="313"/>
      <c r="H246" s="313"/>
      <c r="I246" s="313"/>
      <c r="J246" s="313"/>
      <c r="K246" s="313"/>
      <c r="L246" s="313"/>
      <c r="M246" s="313"/>
      <c r="N246" s="313"/>
      <c r="O246" s="314"/>
      <c r="P246" s="129" t="s">
        <v>38</v>
      </c>
      <c r="Q246" s="128">
        <v>811</v>
      </c>
      <c r="R246" s="127">
        <v>5</v>
      </c>
      <c r="S246" s="127">
        <v>3</v>
      </c>
      <c r="T246" s="126" t="s">
        <v>300</v>
      </c>
      <c r="U246" s="125">
        <v>200</v>
      </c>
      <c r="V246" s="124" t="s">
        <v>424</v>
      </c>
      <c r="W246" s="324"/>
      <c r="X246" s="325"/>
      <c r="Y246" s="123">
        <f>Y247</f>
        <v>1315894.3600000001</v>
      </c>
      <c r="Z246" s="44">
        <f>Z247</f>
        <v>1007721.31</v>
      </c>
      <c r="AA246" s="38">
        <f t="shared" si="10"/>
        <v>76.580715035513947</v>
      </c>
      <c r="AB246" s="39" t="s">
        <v>260</v>
      </c>
      <c r="AC246" s="40"/>
    </row>
    <row r="247" spans="1:29" ht="47.25" x14ac:dyDescent="0.25">
      <c r="A247" s="28"/>
      <c r="B247" s="41"/>
      <c r="C247" s="42"/>
      <c r="D247" s="43"/>
      <c r="E247" s="317" t="s">
        <v>288</v>
      </c>
      <c r="F247" s="317"/>
      <c r="G247" s="317"/>
      <c r="H247" s="317"/>
      <c r="I247" s="317"/>
      <c r="J247" s="317"/>
      <c r="K247" s="317"/>
      <c r="L247" s="317"/>
      <c r="M247" s="317"/>
      <c r="N247" s="317"/>
      <c r="O247" s="318"/>
      <c r="P247" s="129" t="s">
        <v>12</v>
      </c>
      <c r="Q247" s="128">
        <v>811</v>
      </c>
      <c r="R247" s="127">
        <v>5</v>
      </c>
      <c r="S247" s="127">
        <v>3</v>
      </c>
      <c r="T247" s="126" t="s">
        <v>300</v>
      </c>
      <c r="U247" s="125">
        <v>240</v>
      </c>
      <c r="V247" s="124" t="s">
        <v>424</v>
      </c>
      <c r="W247" s="324"/>
      <c r="X247" s="325"/>
      <c r="Y247" s="123">
        <v>1315894.3600000001</v>
      </c>
      <c r="Z247" s="67">
        <v>1007721.31</v>
      </c>
      <c r="AA247" s="38">
        <f t="shared" si="10"/>
        <v>76.580715035513947</v>
      </c>
      <c r="AB247" s="39" t="s">
        <v>289</v>
      </c>
      <c r="AC247" s="40"/>
    </row>
    <row r="248" spans="1:29" ht="15.75" x14ac:dyDescent="0.25">
      <c r="A248" s="28"/>
      <c r="B248" s="41"/>
      <c r="C248" s="42"/>
      <c r="D248" s="43"/>
      <c r="E248" s="158"/>
      <c r="F248" s="159"/>
      <c r="G248" s="158"/>
      <c r="H248" s="158"/>
      <c r="I248" s="158"/>
      <c r="J248" s="158"/>
      <c r="K248" s="158"/>
      <c r="L248" s="158"/>
      <c r="M248" s="158"/>
      <c r="N248" s="158"/>
      <c r="O248" s="159"/>
      <c r="P248" s="178" t="s">
        <v>17</v>
      </c>
      <c r="Q248" s="128">
        <v>811</v>
      </c>
      <c r="R248" s="127">
        <v>5</v>
      </c>
      <c r="S248" s="127">
        <v>3</v>
      </c>
      <c r="T248" s="165" t="s">
        <v>300</v>
      </c>
      <c r="U248" s="125">
        <v>800</v>
      </c>
      <c r="V248" s="124"/>
      <c r="W248" s="152"/>
      <c r="X248" s="153"/>
      <c r="Y248" s="123">
        <f>Y249</f>
        <v>36487.93</v>
      </c>
      <c r="Z248" s="67">
        <f>Z249</f>
        <v>22287.8</v>
      </c>
      <c r="AA248" s="38">
        <f t="shared" si="10"/>
        <v>61.08266487027354</v>
      </c>
      <c r="AB248" s="39"/>
      <c r="AC248" s="40"/>
    </row>
    <row r="249" spans="1:29" ht="15.75" x14ac:dyDescent="0.25">
      <c r="A249" s="28"/>
      <c r="B249" s="41"/>
      <c r="C249" s="42"/>
      <c r="D249" s="43"/>
      <c r="E249" s="158"/>
      <c r="F249" s="159"/>
      <c r="G249" s="158"/>
      <c r="H249" s="158"/>
      <c r="I249" s="158"/>
      <c r="J249" s="158"/>
      <c r="K249" s="158"/>
      <c r="L249" s="158"/>
      <c r="M249" s="158"/>
      <c r="N249" s="158"/>
      <c r="O249" s="159"/>
      <c r="P249" s="178" t="s">
        <v>204</v>
      </c>
      <c r="Q249" s="128">
        <v>811</v>
      </c>
      <c r="R249" s="127">
        <v>5</v>
      </c>
      <c r="S249" s="127">
        <v>3</v>
      </c>
      <c r="T249" s="165" t="s">
        <v>300</v>
      </c>
      <c r="U249" s="125">
        <v>830</v>
      </c>
      <c r="V249" s="124"/>
      <c r="W249" s="152"/>
      <c r="X249" s="153"/>
      <c r="Y249" s="123">
        <v>36487.93</v>
      </c>
      <c r="Z249" s="67">
        <v>22287.8</v>
      </c>
      <c r="AA249" s="38">
        <f t="shared" si="10"/>
        <v>61.08266487027354</v>
      </c>
      <c r="AB249" s="39"/>
      <c r="AC249" s="40"/>
    </row>
    <row r="250" spans="1:29" ht="47.25" x14ac:dyDescent="0.25">
      <c r="A250" s="28"/>
      <c r="B250" s="41"/>
      <c r="C250" s="42"/>
      <c r="D250" s="42"/>
      <c r="E250" s="144"/>
      <c r="F250" s="145"/>
      <c r="G250" s="317" t="s">
        <v>290</v>
      </c>
      <c r="H250" s="317"/>
      <c r="I250" s="317"/>
      <c r="J250" s="317"/>
      <c r="K250" s="317"/>
      <c r="L250" s="317"/>
      <c r="M250" s="317"/>
      <c r="N250" s="317"/>
      <c r="O250" s="318"/>
      <c r="P250" s="135" t="s">
        <v>388</v>
      </c>
      <c r="Q250" s="134">
        <v>811</v>
      </c>
      <c r="R250" s="133">
        <v>5</v>
      </c>
      <c r="S250" s="133">
        <v>3</v>
      </c>
      <c r="T250" s="132" t="s">
        <v>389</v>
      </c>
      <c r="U250" s="131" t="s">
        <v>2</v>
      </c>
      <c r="V250" s="124" t="s">
        <v>425</v>
      </c>
      <c r="W250" s="321"/>
      <c r="X250" s="322"/>
      <c r="Y250" s="130">
        <f>Y251</f>
        <v>22797297.489999998</v>
      </c>
      <c r="Z250" s="68">
        <f>Z251</f>
        <v>22791317.43</v>
      </c>
      <c r="AA250" s="38">
        <f t="shared" si="10"/>
        <v>99.973768557423867</v>
      </c>
      <c r="AB250" s="39" t="s">
        <v>289</v>
      </c>
      <c r="AC250" s="40"/>
    </row>
    <row r="251" spans="1:29" ht="47.25" x14ac:dyDescent="0.25">
      <c r="A251" s="28"/>
      <c r="B251" s="41"/>
      <c r="C251" s="42"/>
      <c r="D251" s="42"/>
      <c r="E251" s="144"/>
      <c r="F251" s="144"/>
      <c r="G251" s="144"/>
      <c r="H251" s="145"/>
      <c r="I251" s="319" t="s">
        <v>291</v>
      </c>
      <c r="J251" s="319"/>
      <c r="K251" s="319"/>
      <c r="L251" s="319"/>
      <c r="M251" s="319"/>
      <c r="N251" s="319"/>
      <c r="O251" s="320"/>
      <c r="P251" s="129" t="s">
        <v>23</v>
      </c>
      <c r="Q251" s="128">
        <v>811</v>
      </c>
      <c r="R251" s="127">
        <v>5</v>
      </c>
      <c r="S251" s="127">
        <v>3</v>
      </c>
      <c r="T251" s="126" t="s">
        <v>389</v>
      </c>
      <c r="U251" s="125">
        <v>600</v>
      </c>
      <c r="V251" s="124" t="s">
        <v>425</v>
      </c>
      <c r="W251" s="324"/>
      <c r="X251" s="325"/>
      <c r="Y251" s="123">
        <f>Y252</f>
        <v>22797297.489999998</v>
      </c>
      <c r="Z251" s="44">
        <f>Z252</f>
        <v>22791317.43</v>
      </c>
      <c r="AA251" s="38">
        <f t="shared" si="10"/>
        <v>99.973768557423867</v>
      </c>
      <c r="AB251" s="39" t="s">
        <v>289</v>
      </c>
      <c r="AC251" s="40"/>
    </row>
    <row r="252" spans="1:29" ht="15.75" x14ac:dyDescent="0.25">
      <c r="A252" s="28"/>
      <c r="B252" s="313">
        <v>800</v>
      </c>
      <c r="C252" s="313"/>
      <c r="D252" s="313"/>
      <c r="E252" s="313"/>
      <c r="F252" s="313"/>
      <c r="G252" s="313"/>
      <c r="H252" s="313"/>
      <c r="I252" s="313"/>
      <c r="J252" s="313"/>
      <c r="K252" s="313"/>
      <c r="L252" s="313"/>
      <c r="M252" s="313"/>
      <c r="N252" s="313"/>
      <c r="O252" s="314"/>
      <c r="P252" s="129" t="s">
        <v>390</v>
      </c>
      <c r="Q252" s="128">
        <v>811</v>
      </c>
      <c r="R252" s="127">
        <v>5</v>
      </c>
      <c r="S252" s="127">
        <v>3</v>
      </c>
      <c r="T252" s="126" t="s">
        <v>389</v>
      </c>
      <c r="U252" s="125">
        <v>610</v>
      </c>
      <c r="V252" s="124" t="s">
        <v>425</v>
      </c>
      <c r="W252" s="324"/>
      <c r="X252" s="325"/>
      <c r="Y252" s="123">
        <v>22797297.489999998</v>
      </c>
      <c r="Z252" s="67">
        <v>22791317.43</v>
      </c>
      <c r="AA252" s="38">
        <f t="shared" si="10"/>
        <v>99.973768557423867</v>
      </c>
      <c r="AB252" s="39" t="s">
        <v>289</v>
      </c>
      <c r="AC252" s="40"/>
    </row>
    <row r="253" spans="1:29" ht="110.25" x14ac:dyDescent="0.25">
      <c r="A253" s="28"/>
      <c r="B253" s="313">
        <v>800</v>
      </c>
      <c r="C253" s="313"/>
      <c r="D253" s="313"/>
      <c r="E253" s="313"/>
      <c r="F253" s="313"/>
      <c r="G253" s="313"/>
      <c r="H253" s="313"/>
      <c r="I253" s="313"/>
      <c r="J253" s="313"/>
      <c r="K253" s="313"/>
      <c r="L253" s="313"/>
      <c r="M253" s="313"/>
      <c r="N253" s="313"/>
      <c r="O253" s="314"/>
      <c r="P253" s="135" t="s">
        <v>207</v>
      </c>
      <c r="Q253" s="134">
        <v>811</v>
      </c>
      <c r="R253" s="133">
        <v>5</v>
      </c>
      <c r="S253" s="133">
        <v>3</v>
      </c>
      <c r="T253" s="132" t="s">
        <v>208</v>
      </c>
      <c r="U253" s="131" t="s">
        <v>2</v>
      </c>
      <c r="V253" s="124" t="s">
        <v>424</v>
      </c>
      <c r="W253" s="321"/>
      <c r="X253" s="322"/>
      <c r="Y253" s="130">
        <f>Y254</f>
        <v>1500000</v>
      </c>
      <c r="Z253" s="68">
        <f>Z254</f>
        <v>1500000</v>
      </c>
      <c r="AA253" s="38">
        <f t="shared" si="10"/>
        <v>100</v>
      </c>
      <c r="AB253" s="39" t="s">
        <v>289</v>
      </c>
      <c r="AC253" s="40"/>
    </row>
    <row r="254" spans="1:29" ht="31.5" x14ac:dyDescent="0.25">
      <c r="A254" s="28"/>
      <c r="B254" s="41"/>
      <c r="C254" s="42"/>
      <c r="D254" s="42"/>
      <c r="E254" s="144"/>
      <c r="F254" s="144"/>
      <c r="G254" s="144"/>
      <c r="H254" s="145"/>
      <c r="I254" s="319" t="s">
        <v>292</v>
      </c>
      <c r="J254" s="319"/>
      <c r="K254" s="319"/>
      <c r="L254" s="319"/>
      <c r="M254" s="319"/>
      <c r="N254" s="319"/>
      <c r="O254" s="320"/>
      <c r="P254" s="129" t="s">
        <v>38</v>
      </c>
      <c r="Q254" s="128">
        <v>811</v>
      </c>
      <c r="R254" s="127">
        <v>5</v>
      </c>
      <c r="S254" s="127">
        <v>3</v>
      </c>
      <c r="T254" s="126" t="s">
        <v>208</v>
      </c>
      <c r="U254" s="125">
        <v>200</v>
      </c>
      <c r="V254" s="124" t="s">
        <v>424</v>
      </c>
      <c r="W254" s="324"/>
      <c r="X254" s="325"/>
      <c r="Y254" s="123">
        <f>Y255</f>
        <v>1500000</v>
      </c>
      <c r="Z254" s="44">
        <f>Z255</f>
        <v>1500000</v>
      </c>
      <c r="AA254" s="38">
        <f t="shared" si="10"/>
        <v>100</v>
      </c>
      <c r="AB254" s="39" t="s">
        <v>289</v>
      </c>
      <c r="AC254" s="40"/>
    </row>
    <row r="255" spans="1:29" ht="47.25" x14ac:dyDescent="0.25">
      <c r="A255" s="28"/>
      <c r="B255" s="313">
        <v>200</v>
      </c>
      <c r="C255" s="313"/>
      <c r="D255" s="313"/>
      <c r="E255" s="313"/>
      <c r="F255" s="313"/>
      <c r="G255" s="313"/>
      <c r="H255" s="313"/>
      <c r="I255" s="313"/>
      <c r="J255" s="313"/>
      <c r="K255" s="313"/>
      <c r="L255" s="313"/>
      <c r="M255" s="313"/>
      <c r="N255" s="313"/>
      <c r="O255" s="314"/>
      <c r="P255" s="129" t="s">
        <v>12</v>
      </c>
      <c r="Q255" s="128">
        <v>811</v>
      </c>
      <c r="R255" s="127">
        <v>5</v>
      </c>
      <c r="S255" s="127">
        <v>3</v>
      </c>
      <c r="T255" s="126" t="s">
        <v>208</v>
      </c>
      <c r="U255" s="125">
        <v>240</v>
      </c>
      <c r="V255" s="124" t="s">
        <v>424</v>
      </c>
      <c r="W255" s="324"/>
      <c r="X255" s="325"/>
      <c r="Y255" s="123">
        <v>1500000</v>
      </c>
      <c r="Z255" s="67">
        <v>1500000</v>
      </c>
      <c r="AA255" s="38">
        <f t="shared" si="10"/>
        <v>100</v>
      </c>
      <c r="AB255" s="39" t="s">
        <v>289</v>
      </c>
      <c r="AC255" s="40"/>
    </row>
    <row r="256" spans="1:29" ht="141.75" x14ac:dyDescent="0.25">
      <c r="A256" s="28"/>
      <c r="B256" s="313">
        <v>200</v>
      </c>
      <c r="C256" s="313"/>
      <c r="D256" s="313"/>
      <c r="E256" s="313"/>
      <c r="F256" s="313"/>
      <c r="G256" s="313"/>
      <c r="H256" s="313"/>
      <c r="I256" s="313"/>
      <c r="J256" s="313"/>
      <c r="K256" s="313"/>
      <c r="L256" s="313"/>
      <c r="M256" s="313"/>
      <c r="N256" s="313"/>
      <c r="O256" s="314"/>
      <c r="P256" s="135" t="s">
        <v>428</v>
      </c>
      <c r="Q256" s="134">
        <v>811</v>
      </c>
      <c r="R256" s="133">
        <v>5</v>
      </c>
      <c r="S256" s="133">
        <v>3</v>
      </c>
      <c r="T256" s="132" t="s">
        <v>429</v>
      </c>
      <c r="U256" s="131" t="s">
        <v>2</v>
      </c>
      <c r="V256" s="124" t="s">
        <v>424</v>
      </c>
      <c r="W256" s="321"/>
      <c r="X256" s="322"/>
      <c r="Y256" s="130">
        <f>Y257</f>
        <v>600000</v>
      </c>
      <c r="Z256" s="68">
        <f>Z257</f>
        <v>600000</v>
      </c>
      <c r="AA256" s="38">
        <f t="shared" si="10"/>
        <v>100</v>
      </c>
      <c r="AB256" s="39" t="s">
        <v>289</v>
      </c>
      <c r="AC256" s="40"/>
    </row>
    <row r="257" spans="1:29" ht="31.5" x14ac:dyDescent="0.25">
      <c r="A257" s="28"/>
      <c r="B257" s="41"/>
      <c r="C257" s="42"/>
      <c r="D257" s="43"/>
      <c r="E257" s="317" t="s">
        <v>223</v>
      </c>
      <c r="F257" s="317"/>
      <c r="G257" s="317"/>
      <c r="H257" s="317"/>
      <c r="I257" s="317"/>
      <c r="J257" s="317"/>
      <c r="K257" s="317"/>
      <c r="L257" s="317"/>
      <c r="M257" s="317"/>
      <c r="N257" s="317"/>
      <c r="O257" s="318"/>
      <c r="P257" s="129" t="s">
        <v>38</v>
      </c>
      <c r="Q257" s="128">
        <v>811</v>
      </c>
      <c r="R257" s="127">
        <v>5</v>
      </c>
      <c r="S257" s="127">
        <v>3</v>
      </c>
      <c r="T257" s="126" t="s">
        <v>429</v>
      </c>
      <c r="U257" s="125">
        <v>200</v>
      </c>
      <c r="V257" s="124" t="s">
        <v>424</v>
      </c>
      <c r="W257" s="324"/>
      <c r="X257" s="325"/>
      <c r="Y257" s="123">
        <f>Y258</f>
        <v>600000</v>
      </c>
      <c r="Z257" s="44">
        <f>Z258</f>
        <v>600000</v>
      </c>
      <c r="AA257" s="38">
        <f t="shared" si="10"/>
        <v>100</v>
      </c>
      <c r="AB257" s="39" t="s">
        <v>221</v>
      </c>
      <c r="AC257" s="40"/>
    </row>
    <row r="258" spans="1:29" ht="47.25" x14ac:dyDescent="0.25">
      <c r="A258" s="28"/>
      <c r="B258" s="41"/>
      <c r="C258" s="42"/>
      <c r="D258" s="42"/>
      <c r="E258" s="144"/>
      <c r="F258" s="144"/>
      <c r="G258" s="144"/>
      <c r="H258" s="145"/>
      <c r="I258" s="319" t="s">
        <v>293</v>
      </c>
      <c r="J258" s="319"/>
      <c r="K258" s="319"/>
      <c r="L258" s="319"/>
      <c r="M258" s="319"/>
      <c r="N258" s="319"/>
      <c r="O258" s="320"/>
      <c r="P258" s="129" t="s">
        <v>12</v>
      </c>
      <c r="Q258" s="128">
        <v>811</v>
      </c>
      <c r="R258" s="127">
        <v>5</v>
      </c>
      <c r="S258" s="127">
        <v>3</v>
      </c>
      <c r="T258" s="126" t="s">
        <v>429</v>
      </c>
      <c r="U258" s="125">
        <v>240</v>
      </c>
      <c r="V258" s="124" t="s">
        <v>424</v>
      </c>
      <c r="W258" s="324"/>
      <c r="X258" s="325"/>
      <c r="Y258" s="123">
        <v>600000</v>
      </c>
      <c r="Z258" s="67">
        <v>600000</v>
      </c>
      <c r="AA258" s="38">
        <f t="shared" si="10"/>
        <v>100</v>
      </c>
      <c r="AB258" s="39" t="s">
        <v>260</v>
      </c>
      <c r="AC258" s="40"/>
    </row>
    <row r="259" spans="1:29" ht="78.75" x14ac:dyDescent="0.25">
      <c r="A259" s="28"/>
      <c r="B259" s="313">
        <v>200</v>
      </c>
      <c r="C259" s="313"/>
      <c r="D259" s="313"/>
      <c r="E259" s="313"/>
      <c r="F259" s="313"/>
      <c r="G259" s="313"/>
      <c r="H259" s="313"/>
      <c r="I259" s="313"/>
      <c r="J259" s="313"/>
      <c r="K259" s="313"/>
      <c r="L259" s="313"/>
      <c r="M259" s="313"/>
      <c r="N259" s="313"/>
      <c r="O259" s="314"/>
      <c r="P259" s="135" t="s">
        <v>391</v>
      </c>
      <c r="Q259" s="134">
        <v>811</v>
      </c>
      <c r="R259" s="133">
        <v>5</v>
      </c>
      <c r="S259" s="133">
        <v>3</v>
      </c>
      <c r="T259" s="132" t="s">
        <v>392</v>
      </c>
      <c r="U259" s="131" t="s">
        <v>2</v>
      </c>
      <c r="V259" s="124" t="s">
        <v>424</v>
      </c>
      <c r="W259" s="321"/>
      <c r="X259" s="322"/>
      <c r="Y259" s="130">
        <f>Y260</f>
        <v>24963292.449999999</v>
      </c>
      <c r="Z259" s="68">
        <f>Z260</f>
        <v>24963292.449999999</v>
      </c>
      <c r="AA259" s="38">
        <f t="shared" si="10"/>
        <v>100</v>
      </c>
      <c r="AB259" s="39" t="s">
        <v>260</v>
      </c>
      <c r="AC259" s="40"/>
    </row>
    <row r="260" spans="1:29" ht="47.25" x14ac:dyDescent="0.25">
      <c r="A260" s="28"/>
      <c r="B260" s="313">
        <v>200</v>
      </c>
      <c r="C260" s="313"/>
      <c r="D260" s="313"/>
      <c r="E260" s="313"/>
      <c r="F260" s="313"/>
      <c r="G260" s="313"/>
      <c r="H260" s="313"/>
      <c r="I260" s="313"/>
      <c r="J260" s="313"/>
      <c r="K260" s="313"/>
      <c r="L260" s="313"/>
      <c r="M260" s="313"/>
      <c r="N260" s="313"/>
      <c r="O260" s="314"/>
      <c r="P260" s="129" t="s">
        <v>23</v>
      </c>
      <c r="Q260" s="128">
        <v>811</v>
      </c>
      <c r="R260" s="127">
        <v>5</v>
      </c>
      <c r="S260" s="127">
        <v>3</v>
      </c>
      <c r="T260" s="126" t="s">
        <v>392</v>
      </c>
      <c r="U260" s="125">
        <v>600</v>
      </c>
      <c r="V260" s="124" t="s">
        <v>424</v>
      </c>
      <c r="W260" s="324"/>
      <c r="X260" s="325"/>
      <c r="Y260" s="123">
        <f>Y261</f>
        <v>24963292.449999999</v>
      </c>
      <c r="Z260" s="44">
        <f>Z261</f>
        <v>24963292.449999999</v>
      </c>
      <c r="AA260" s="38">
        <f t="shared" si="10"/>
        <v>100</v>
      </c>
      <c r="AB260" s="39" t="s">
        <v>260</v>
      </c>
      <c r="AC260" s="40"/>
    </row>
    <row r="261" spans="1:29" ht="15.75" x14ac:dyDescent="0.25">
      <c r="A261" s="28"/>
      <c r="B261" s="313">
        <v>400</v>
      </c>
      <c r="C261" s="313"/>
      <c r="D261" s="313"/>
      <c r="E261" s="313"/>
      <c r="F261" s="313"/>
      <c r="G261" s="313"/>
      <c r="H261" s="313"/>
      <c r="I261" s="313"/>
      <c r="J261" s="313"/>
      <c r="K261" s="313"/>
      <c r="L261" s="313"/>
      <c r="M261" s="313"/>
      <c r="N261" s="313"/>
      <c r="O261" s="314"/>
      <c r="P261" s="129" t="s">
        <v>390</v>
      </c>
      <c r="Q261" s="128">
        <v>811</v>
      </c>
      <c r="R261" s="127">
        <v>5</v>
      </c>
      <c r="S261" s="127">
        <v>3</v>
      </c>
      <c r="T261" s="126" t="s">
        <v>392</v>
      </c>
      <c r="U261" s="125">
        <v>610</v>
      </c>
      <c r="V261" s="124" t="s">
        <v>424</v>
      </c>
      <c r="W261" s="324"/>
      <c r="X261" s="325"/>
      <c r="Y261" s="123">
        <v>24963292.449999999</v>
      </c>
      <c r="Z261" s="67">
        <v>24963292.449999999</v>
      </c>
      <c r="AA261" s="38">
        <f t="shared" si="10"/>
        <v>100</v>
      </c>
      <c r="AB261" s="39" t="s">
        <v>260</v>
      </c>
      <c r="AC261" s="40"/>
    </row>
    <row r="262" spans="1:29" ht="141.75" x14ac:dyDescent="0.25">
      <c r="A262" s="28"/>
      <c r="B262" s="313">
        <v>400</v>
      </c>
      <c r="C262" s="313"/>
      <c r="D262" s="313"/>
      <c r="E262" s="313"/>
      <c r="F262" s="313"/>
      <c r="G262" s="313"/>
      <c r="H262" s="313"/>
      <c r="I262" s="313"/>
      <c r="J262" s="313"/>
      <c r="K262" s="313"/>
      <c r="L262" s="313"/>
      <c r="M262" s="313"/>
      <c r="N262" s="313"/>
      <c r="O262" s="314"/>
      <c r="P262" s="135" t="s">
        <v>430</v>
      </c>
      <c r="Q262" s="134">
        <v>811</v>
      </c>
      <c r="R262" s="133">
        <v>5</v>
      </c>
      <c r="S262" s="133">
        <v>3</v>
      </c>
      <c r="T262" s="132" t="s">
        <v>431</v>
      </c>
      <c r="U262" s="131" t="s">
        <v>2</v>
      </c>
      <c r="V262" s="124" t="s">
        <v>424</v>
      </c>
      <c r="W262" s="321"/>
      <c r="X262" s="322"/>
      <c r="Y262" s="130">
        <f>Y263</f>
        <v>4071000</v>
      </c>
      <c r="Z262" s="68">
        <f>Z263</f>
        <v>3924554.8</v>
      </c>
      <c r="AA262" s="38">
        <f t="shared" si="10"/>
        <v>96.402721690002451</v>
      </c>
      <c r="AB262" s="39" t="s">
        <v>260</v>
      </c>
      <c r="AC262" s="40"/>
    </row>
    <row r="263" spans="1:29" ht="31.5" x14ac:dyDescent="0.25">
      <c r="A263" s="28"/>
      <c r="B263" s="313">
        <v>800</v>
      </c>
      <c r="C263" s="313"/>
      <c r="D263" s="313"/>
      <c r="E263" s="313"/>
      <c r="F263" s="313"/>
      <c r="G263" s="313"/>
      <c r="H263" s="313"/>
      <c r="I263" s="313"/>
      <c r="J263" s="313"/>
      <c r="K263" s="313"/>
      <c r="L263" s="313"/>
      <c r="M263" s="313"/>
      <c r="N263" s="313"/>
      <c r="O263" s="314"/>
      <c r="P263" s="129" t="s">
        <v>38</v>
      </c>
      <c r="Q263" s="128">
        <v>811</v>
      </c>
      <c r="R263" s="127">
        <v>5</v>
      </c>
      <c r="S263" s="127">
        <v>3</v>
      </c>
      <c r="T263" s="126" t="s">
        <v>431</v>
      </c>
      <c r="U263" s="125">
        <v>200</v>
      </c>
      <c r="V263" s="124" t="s">
        <v>424</v>
      </c>
      <c r="W263" s="324"/>
      <c r="X263" s="325"/>
      <c r="Y263" s="123">
        <f>Y264</f>
        <v>4071000</v>
      </c>
      <c r="Z263" s="44">
        <f>Z264</f>
        <v>3924554.8</v>
      </c>
      <c r="AA263" s="38">
        <f t="shared" si="10"/>
        <v>96.402721690002451</v>
      </c>
      <c r="AB263" s="39" t="s">
        <v>260</v>
      </c>
      <c r="AC263" s="40"/>
    </row>
    <row r="264" spans="1:29" ht="47.25" x14ac:dyDescent="0.25">
      <c r="A264" s="28"/>
      <c r="B264" s="313">
        <v>800</v>
      </c>
      <c r="C264" s="313"/>
      <c r="D264" s="313"/>
      <c r="E264" s="313"/>
      <c r="F264" s="313"/>
      <c r="G264" s="313"/>
      <c r="H264" s="313"/>
      <c r="I264" s="313"/>
      <c r="J264" s="313"/>
      <c r="K264" s="313"/>
      <c r="L264" s="313"/>
      <c r="M264" s="313"/>
      <c r="N264" s="313"/>
      <c r="O264" s="314"/>
      <c r="P264" s="129" t="s">
        <v>12</v>
      </c>
      <c r="Q264" s="128">
        <v>811</v>
      </c>
      <c r="R264" s="127">
        <v>5</v>
      </c>
      <c r="S264" s="127">
        <v>3</v>
      </c>
      <c r="T264" s="126" t="s">
        <v>431</v>
      </c>
      <c r="U264" s="125">
        <v>240</v>
      </c>
      <c r="V264" s="124" t="s">
        <v>424</v>
      </c>
      <c r="W264" s="324"/>
      <c r="X264" s="325"/>
      <c r="Y264" s="123">
        <v>4071000</v>
      </c>
      <c r="Z264" s="67">
        <v>3924554.8</v>
      </c>
      <c r="AA264" s="38">
        <f t="shared" si="10"/>
        <v>96.402721690002451</v>
      </c>
      <c r="AB264" s="39" t="s">
        <v>260</v>
      </c>
      <c r="AC264" s="40"/>
    </row>
    <row r="265" spans="1:29" ht="126" x14ac:dyDescent="0.25">
      <c r="A265" s="28"/>
      <c r="B265" s="41"/>
      <c r="C265" s="42"/>
      <c r="D265" s="42"/>
      <c r="E265" s="144"/>
      <c r="F265" s="144"/>
      <c r="G265" s="144"/>
      <c r="H265" s="145"/>
      <c r="I265" s="319" t="s">
        <v>294</v>
      </c>
      <c r="J265" s="319"/>
      <c r="K265" s="319"/>
      <c r="L265" s="319"/>
      <c r="M265" s="319"/>
      <c r="N265" s="319"/>
      <c r="O265" s="320"/>
      <c r="P265" s="135" t="s">
        <v>393</v>
      </c>
      <c r="Q265" s="134">
        <v>811</v>
      </c>
      <c r="R265" s="133">
        <v>5</v>
      </c>
      <c r="S265" s="133">
        <v>3</v>
      </c>
      <c r="T265" s="132" t="s">
        <v>303</v>
      </c>
      <c r="U265" s="131" t="s">
        <v>2</v>
      </c>
      <c r="V265" s="124" t="s">
        <v>424</v>
      </c>
      <c r="W265" s="321"/>
      <c r="X265" s="322"/>
      <c r="Y265" s="130">
        <f>Y266</f>
        <v>2000000</v>
      </c>
      <c r="Z265" s="68">
        <f>Z266</f>
        <v>1797879.5</v>
      </c>
      <c r="AA265" s="38">
        <f t="shared" si="10"/>
        <v>89.893974999999998</v>
      </c>
      <c r="AB265" s="39" t="s">
        <v>260</v>
      </c>
      <c r="AC265" s="40"/>
    </row>
    <row r="266" spans="1:29" ht="47.25" x14ac:dyDescent="0.25">
      <c r="A266" s="28"/>
      <c r="B266" s="313">
        <v>200</v>
      </c>
      <c r="C266" s="313"/>
      <c r="D266" s="313"/>
      <c r="E266" s="313"/>
      <c r="F266" s="313"/>
      <c r="G266" s="313"/>
      <c r="H266" s="313"/>
      <c r="I266" s="313"/>
      <c r="J266" s="313"/>
      <c r="K266" s="313"/>
      <c r="L266" s="313"/>
      <c r="M266" s="313"/>
      <c r="N266" s="313"/>
      <c r="O266" s="314"/>
      <c r="P266" s="129" t="s">
        <v>64</v>
      </c>
      <c r="Q266" s="128">
        <v>811</v>
      </c>
      <c r="R266" s="127">
        <v>5</v>
      </c>
      <c r="S266" s="127">
        <v>3</v>
      </c>
      <c r="T266" s="126" t="s">
        <v>303</v>
      </c>
      <c r="U266" s="125">
        <v>400</v>
      </c>
      <c r="V266" s="124" t="s">
        <v>424</v>
      </c>
      <c r="W266" s="324"/>
      <c r="X266" s="325"/>
      <c r="Y266" s="123">
        <f>Y267</f>
        <v>2000000</v>
      </c>
      <c r="Z266" s="67">
        <f>Z267</f>
        <v>1797879.5</v>
      </c>
      <c r="AA266" s="38">
        <f t="shared" si="10"/>
        <v>89.893974999999998</v>
      </c>
      <c r="AB266" s="39" t="s">
        <v>260</v>
      </c>
      <c r="AC266" s="40"/>
    </row>
    <row r="267" spans="1:29" ht="15.75" x14ac:dyDescent="0.25">
      <c r="A267" s="28"/>
      <c r="B267" s="313">
        <v>200</v>
      </c>
      <c r="C267" s="313"/>
      <c r="D267" s="313"/>
      <c r="E267" s="313"/>
      <c r="F267" s="313"/>
      <c r="G267" s="313"/>
      <c r="H267" s="313"/>
      <c r="I267" s="313"/>
      <c r="J267" s="313"/>
      <c r="K267" s="313"/>
      <c r="L267" s="313"/>
      <c r="M267" s="313"/>
      <c r="N267" s="313"/>
      <c r="O267" s="314"/>
      <c r="P267" s="129" t="s">
        <v>8</v>
      </c>
      <c r="Q267" s="128">
        <v>811</v>
      </c>
      <c r="R267" s="127">
        <v>5</v>
      </c>
      <c r="S267" s="127">
        <v>3</v>
      </c>
      <c r="T267" s="126" t="s">
        <v>303</v>
      </c>
      <c r="U267" s="125">
        <v>410</v>
      </c>
      <c r="V267" s="124" t="s">
        <v>424</v>
      </c>
      <c r="W267" s="324"/>
      <c r="X267" s="325"/>
      <c r="Y267" s="123">
        <v>2000000</v>
      </c>
      <c r="Z267" s="67">
        <v>1797879.5</v>
      </c>
      <c r="AA267" s="117">
        <f t="shared" si="10"/>
        <v>89.893974999999998</v>
      </c>
      <c r="AB267" s="39" t="s">
        <v>260</v>
      </c>
      <c r="AC267" s="40"/>
    </row>
    <row r="268" spans="1:29" ht="110.25" x14ac:dyDescent="0.25">
      <c r="A268" s="28"/>
      <c r="B268" s="41"/>
      <c r="C268" s="42"/>
      <c r="D268" s="42"/>
      <c r="E268" s="144"/>
      <c r="F268" s="144"/>
      <c r="G268" s="144"/>
      <c r="H268" s="145"/>
      <c r="I268" s="319" t="s">
        <v>295</v>
      </c>
      <c r="J268" s="319"/>
      <c r="K268" s="319"/>
      <c r="L268" s="319"/>
      <c r="M268" s="319"/>
      <c r="N268" s="319"/>
      <c r="O268" s="320"/>
      <c r="P268" s="135" t="s">
        <v>209</v>
      </c>
      <c r="Q268" s="134">
        <v>811</v>
      </c>
      <c r="R268" s="133">
        <v>5</v>
      </c>
      <c r="S268" s="133">
        <v>3</v>
      </c>
      <c r="T268" s="132" t="s">
        <v>210</v>
      </c>
      <c r="U268" s="131" t="s">
        <v>2</v>
      </c>
      <c r="V268" s="124" t="s">
        <v>424</v>
      </c>
      <c r="W268" s="321"/>
      <c r="X268" s="322"/>
      <c r="Y268" s="130">
        <f>Y269</f>
        <v>878000</v>
      </c>
      <c r="Z268" s="68">
        <f>Z269</f>
        <v>878000</v>
      </c>
      <c r="AA268" s="38">
        <f t="shared" si="10"/>
        <v>100</v>
      </c>
      <c r="AB268" s="39" t="s">
        <v>260</v>
      </c>
      <c r="AC268" s="40"/>
    </row>
    <row r="269" spans="1:29" ht="31.5" x14ac:dyDescent="0.25">
      <c r="A269" s="28"/>
      <c r="B269" s="313">
        <v>200</v>
      </c>
      <c r="C269" s="313"/>
      <c r="D269" s="313"/>
      <c r="E269" s="313"/>
      <c r="F269" s="313"/>
      <c r="G269" s="313"/>
      <c r="H269" s="313"/>
      <c r="I269" s="313"/>
      <c r="J269" s="313"/>
      <c r="K269" s="313"/>
      <c r="L269" s="313"/>
      <c r="M269" s="313"/>
      <c r="N269" s="313"/>
      <c r="O269" s="314"/>
      <c r="P269" s="129" t="s">
        <v>38</v>
      </c>
      <c r="Q269" s="128">
        <v>811</v>
      </c>
      <c r="R269" s="127">
        <v>5</v>
      </c>
      <c r="S269" s="127">
        <v>3</v>
      </c>
      <c r="T269" s="126" t="s">
        <v>210</v>
      </c>
      <c r="U269" s="125">
        <v>200</v>
      </c>
      <c r="V269" s="124" t="s">
        <v>424</v>
      </c>
      <c r="W269" s="324"/>
      <c r="X269" s="325"/>
      <c r="Y269" s="123">
        <f>Y270</f>
        <v>878000</v>
      </c>
      <c r="Z269" s="44">
        <f>Z270</f>
        <v>878000</v>
      </c>
      <c r="AA269" s="38">
        <f t="shared" si="10"/>
        <v>100</v>
      </c>
      <c r="AB269" s="39" t="s">
        <v>260</v>
      </c>
      <c r="AC269" s="40"/>
    </row>
    <row r="270" spans="1:29" ht="47.25" x14ac:dyDescent="0.25">
      <c r="A270" s="28"/>
      <c r="B270" s="313">
        <v>200</v>
      </c>
      <c r="C270" s="313"/>
      <c r="D270" s="313"/>
      <c r="E270" s="313"/>
      <c r="F270" s="313"/>
      <c r="G270" s="313"/>
      <c r="H270" s="313"/>
      <c r="I270" s="313"/>
      <c r="J270" s="313"/>
      <c r="K270" s="313"/>
      <c r="L270" s="313"/>
      <c r="M270" s="313"/>
      <c r="N270" s="313"/>
      <c r="O270" s="314"/>
      <c r="P270" s="129" t="s">
        <v>12</v>
      </c>
      <c r="Q270" s="128">
        <v>811</v>
      </c>
      <c r="R270" s="127">
        <v>5</v>
      </c>
      <c r="S270" s="127">
        <v>3</v>
      </c>
      <c r="T270" s="126" t="s">
        <v>210</v>
      </c>
      <c r="U270" s="125">
        <v>240</v>
      </c>
      <c r="V270" s="124" t="s">
        <v>424</v>
      </c>
      <c r="W270" s="324"/>
      <c r="X270" s="325"/>
      <c r="Y270" s="123">
        <v>878000</v>
      </c>
      <c r="Z270" s="67">
        <v>878000</v>
      </c>
      <c r="AA270" s="117">
        <f t="shared" si="10"/>
        <v>100</v>
      </c>
      <c r="AB270" s="39" t="s">
        <v>260</v>
      </c>
      <c r="AC270" s="40"/>
    </row>
    <row r="271" spans="1:29" ht="157.5" x14ac:dyDescent="0.25">
      <c r="A271" s="28"/>
      <c r="B271" s="41"/>
      <c r="C271" s="42"/>
      <c r="D271" s="42"/>
      <c r="E271" s="144"/>
      <c r="F271" s="144"/>
      <c r="G271" s="144"/>
      <c r="H271" s="145"/>
      <c r="I271" s="319" t="s">
        <v>296</v>
      </c>
      <c r="J271" s="319"/>
      <c r="K271" s="319"/>
      <c r="L271" s="319"/>
      <c r="M271" s="319"/>
      <c r="N271" s="319"/>
      <c r="O271" s="320"/>
      <c r="P271" s="135" t="s">
        <v>432</v>
      </c>
      <c r="Q271" s="134">
        <v>811</v>
      </c>
      <c r="R271" s="133">
        <v>5</v>
      </c>
      <c r="S271" s="133">
        <v>3</v>
      </c>
      <c r="T271" s="132" t="s">
        <v>433</v>
      </c>
      <c r="U271" s="131" t="s">
        <v>2</v>
      </c>
      <c r="V271" s="124" t="s">
        <v>424</v>
      </c>
      <c r="W271" s="321"/>
      <c r="X271" s="322"/>
      <c r="Y271" s="130">
        <f>Y272</f>
        <v>50000</v>
      </c>
      <c r="Z271" s="68">
        <f>Z272</f>
        <v>50000</v>
      </c>
      <c r="AA271" s="38">
        <f t="shared" si="10"/>
        <v>100</v>
      </c>
      <c r="AB271" s="39" t="s">
        <v>260</v>
      </c>
      <c r="AC271" s="40"/>
    </row>
    <row r="272" spans="1:29" ht="31.5" x14ac:dyDescent="0.25">
      <c r="A272" s="28"/>
      <c r="B272" s="313">
        <v>200</v>
      </c>
      <c r="C272" s="313"/>
      <c r="D272" s="313"/>
      <c r="E272" s="313"/>
      <c r="F272" s="313"/>
      <c r="G272" s="313"/>
      <c r="H272" s="313"/>
      <c r="I272" s="313"/>
      <c r="J272" s="313"/>
      <c r="K272" s="313"/>
      <c r="L272" s="313"/>
      <c r="M272" s="313"/>
      <c r="N272" s="313"/>
      <c r="O272" s="314"/>
      <c r="P272" s="129" t="s">
        <v>38</v>
      </c>
      <c r="Q272" s="128">
        <v>811</v>
      </c>
      <c r="R272" s="127">
        <v>5</v>
      </c>
      <c r="S272" s="127">
        <v>3</v>
      </c>
      <c r="T272" s="126" t="s">
        <v>433</v>
      </c>
      <c r="U272" s="125">
        <v>200</v>
      </c>
      <c r="V272" s="124" t="s">
        <v>424</v>
      </c>
      <c r="W272" s="324"/>
      <c r="X272" s="325"/>
      <c r="Y272" s="123">
        <f>Y273</f>
        <v>50000</v>
      </c>
      <c r="Z272" s="67">
        <f>Z273</f>
        <v>50000</v>
      </c>
      <c r="AA272" s="38">
        <f t="shared" si="10"/>
        <v>100</v>
      </c>
      <c r="AB272" s="39" t="s">
        <v>260</v>
      </c>
      <c r="AC272" s="40"/>
    </row>
    <row r="273" spans="1:29" ht="47.25" x14ac:dyDescent="0.25">
      <c r="A273" s="28"/>
      <c r="B273" s="313">
        <v>200</v>
      </c>
      <c r="C273" s="313"/>
      <c r="D273" s="313"/>
      <c r="E273" s="313"/>
      <c r="F273" s="313"/>
      <c r="G273" s="313"/>
      <c r="H273" s="313"/>
      <c r="I273" s="313"/>
      <c r="J273" s="313"/>
      <c r="K273" s="313"/>
      <c r="L273" s="313"/>
      <c r="M273" s="313"/>
      <c r="N273" s="313"/>
      <c r="O273" s="314"/>
      <c r="P273" s="129" t="s">
        <v>12</v>
      </c>
      <c r="Q273" s="128">
        <v>811</v>
      </c>
      <c r="R273" s="127">
        <v>5</v>
      </c>
      <c r="S273" s="127">
        <v>3</v>
      </c>
      <c r="T273" s="126" t="s">
        <v>433</v>
      </c>
      <c r="U273" s="125">
        <v>240</v>
      </c>
      <c r="V273" s="124" t="s">
        <v>424</v>
      </c>
      <c r="W273" s="324"/>
      <c r="X273" s="325"/>
      <c r="Y273" s="123">
        <v>50000</v>
      </c>
      <c r="Z273" s="67">
        <v>50000</v>
      </c>
      <c r="AA273" s="38">
        <f t="shared" si="10"/>
        <v>100</v>
      </c>
      <c r="AB273" s="39" t="s">
        <v>260</v>
      </c>
      <c r="AC273" s="40"/>
    </row>
    <row r="274" spans="1:29" ht="157.5" x14ac:dyDescent="0.25">
      <c r="A274" s="28"/>
      <c r="B274" s="41"/>
      <c r="C274" s="42"/>
      <c r="D274" s="42"/>
      <c r="E274" s="144"/>
      <c r="F274" s="144"/>
      <c r="G274" s="144"/>
      <c r="H274" s="145"/>
      <c r="I274" s="319" t="s">
        <v>297</v>
      </c>
      <c r="J274" s="319"/>
      <c r="K274" s="319"/>
      <c r="L274" s="319"/>
      <c r="M274" s="319"/>
      <c r="N274" s="319"/>
      <c r="O274" s="320"/>
      <c r="P274" s="135" t="s">
        <v>434</v>
      </c>
      <c r="Q274" s="134">
        <v>811</v>
      </c>
      <c r="R274" s="133">
        <v>5</v>
      </c>
      <c r="S274" s="133">
        <v>3</v>
      </c>
      <c r="T274" s="132" t="s">
        <v>435</v>
      </c>
      <c r="U274" s="131" t="s">
        <v>2</v>
      </c>
      <c r="V274" s="124" t="s">
        <v>424</v>
      </c>
      <c r="W274" s="321"/>
      <c r="X274" s="322"/>
      <c r="Y274" s="130">
        <f>Y275</f>
        <v>203550</v>
      </c>
      <c r="Z274" s="67">
        <f>Z275</f>
        <v>197876.71</v>
      </c>
      <c r="AA274" s="38">
        <f t="shared" si="10"/>
        <v>97.212827315155977</v>
      </c>
      <c r="AB274" s="39" t="s">
        <v>260</v>
      </c>
      <c r="AC274" s="40"/>
    </row>
    <row r="275" spans="1:29" ht="31.5" x14ac:dyDescent="0.25">
      <c r="A275" s="28"/>
      <c r="B275" s="313">
        <v>200</v>
      </c>
      <c r="C275" s="313"/>
      <c r="D275" s="313"/>
      <c r="E275" s="313"/>
      <c r="F275" s="313"/>
      <c r="G275" s="313"/>
      <c r="H275" s="313"/>
      <c r="I275" s="313"/>
      <c r="J275" s="313"/>
      <c r="K275" s="313"/>
      <c r="L275" s="313"/>
      <c r="M275" s="313"/>
      <c r="N275" s="313"/>
      <c r="O275" s="314"/>
      <c r="P275" s="129" t="s">
        <v>38</v>
      </c>
      <c r="Q275" s="128">
        <v>811</v>
      </c>
      <c r="R275" s="127">
        <v>5</v>
      </c>
      <c r="S275" s="127">
        <v>3</v>
      </c>
      <c r="T275" s="126" t="s">
        <v>435</v>
      </c>
      <c r="U275" s="125">
        <v>200</v>
      </c>
      <c r="V275" s="124" t="s">
        <v>424</v>
      </c>
      <c r="W275" s="324"/>
      <c r="X275" s="325"/>
      <c r="Y275" s="123">
        <f>Y276</f>
        <v>203550</v>
      </c>
      <c r="Z275" s="44">
        <f>Z276</f>
        <v>197876.71</v>
      </c>
      <c r="AA275" s="38">
        <f t="shared" si="10"/>
        <v>97.212827315155977</v>
      </c>
      <c r="AB275" s="39" t="s">
        <v>260</v>
      </c>
      <c r="AC275" s="40"/>
    </row>
    <row r="276" spans="1:29" ht="47.25" x14ac:dyDescent="0.25">
      <c r="A276" s="28"/>
      <c r="B276" s="313">
        <v>200</v>
      </c>
      <c r="C276" s="313"/>
      <c r="D276" s="313"/>
      <c r="E276" s="313"/>
      <c r="F276" s="313"/>
      <c r="G276" s="313"/>
      <c r="H276" s="313"/>
      <c r="I276" s="313"/>
      <c r="J276" s="313"/>
      <c r="K276" s="313"/>
      <c r="L276" s="313"/>
      <c r="M276" s="313"/>
      <c r="N276" s="313"/>
      <c r="O276" s="314"/>
      <c r="P276" s="129" t="s">
        <v>12</v>
      </c>
      <c r="Q276" s="128">
        <v>811</v>
      </c>
      <c r="R276" s="127">
        <v>5</v>
      </c>
      <c r="S276" s="127">
        <v>3</v>
      </c>
      <c r="T276" s="126" t="s">
        <v>435</v>
      </c>
      <c r="U276" s="125">
        <v>240</v>
      </c>
      <c r="V276" s="124" t="s">
        <v>424</v>
      </c>
      <c r="W276" s="324"/>
      <c r="X276" s="325"/>
      <c r="Y276" s="123">
        <v>203550</v>
      </c>
      <c r="Z276" s="67">
        <v>197876.71</v>
      </c>
      <c r="AA276" s="38">
        <f t="shared" si="10"/>
        <v>97.212827315155977</v>
      </c>
      <c r="AB276" s="39" t="s">
        <v>260</v>
      </c>
      <c r="AC276" s="40"/>
    </row>
    <row r="277" spans="1:29" ht="141.75" x14ac:dyDescent="0.25">
      <c r="A277" s="28"/>
      <c r="B277" s="41"/>
      <c r="C277" s="42"/>
      <c r="D277" s="42"/>
      <c r="E277" s="144"/>
      <c r="F277" s="144"/>
      <c r="G277" s="144"/>
      <c r="H277" s="145"/>
      <c r="I277" s="319" t="s">
        <v>298</v>
      </c>
      <c r="J277" s="319"/>
      <c r="K277" s="319"/>
      <c r="L277" s="319"/>
      <c r="M277" s="319"/>
      <c r="N277" s="319"/>
      <c r="O277" s="320"/>
      <c r="P277" s="135" t="s">
        <v>394</v>
      </c>
      <c r="Q277" s="134">
        <v>811</v>
      </c>
      <c r="R277" s="133">
        <v>5</v>
      </c>
      <c r="S277" s="133">
        <v>3</v>
      </c>
      <c r="T277" s="132" t="s">
        <v>395</v>
      </c>
      <c r="U277" s="131" t="s">
        <v>2</v>
      </c>
      <c r="V277" s="124" t="s">
        <v>424</v>
      </c>
      <c r="W277" s="321"/>
      <c r="X277" s="322"/>
      <c r="Y277" s="130">
        <f>Y278</f>
        <v>32521</v>
      </c>
      <c r="Z277" s="68">
        <f t="shared" ref="Z277:Z278" si="11">Z278</f>
        <v>29233.82</v>
      </c>
      <c r="AA277" s="38">
        <f t="shared" si="10"/>
        <v>89.892131238276804</v>
      </c>
      <c r="AB277" s="39" t="s">
        <v>260</v>
      </c>
      <c r="AC277" s="40"/>
    </row>
    <row r="278" spans="1:29" ht="47.25" x14ac:dyDescent="0.25">
      <c r="A278" s="28"/>
      <c r="B278" s="313">
        <v>200</v>
      </c>
      <c r="C278" s="313"/>
      <c r="D278" s="313"/>
      <c r="E278" s="313"/>
      <c r="F278" s="313"/>
      <c r="G278" s="313"/>
      <c r="H278" s="313"/>
      <c r="I278" s="313"/>
      <c r="J278" s="313"/>
      <c r="K278" s="313"/>
      <c r="L278" s="313"/>
      <c r="M278" s="313"/>
      <c r="N278" s="313"/>
      <c r="O278" s="314"/>
      <c r="P278" s="129" t="s">
        <v>64</v>
      </c>
      <c r="Q278" s="128">
        <v>811</v>
      </c>
      <c r="R278" s="127">
        <v>5</v>
      </c>
      <c r="S278" s="127">
        <v>3</v>
      </c>
      <c r="T278" s="126" t="s">
        <v>395</v>
      </c>
      <c r="U278" s="125">
        <v>400</v>
      </c>
      <c r="V278" s="124" t="s">
        <v>424</v>
      </c>
      <c r="W278" s="324"/>
      <c r="X278" s="325"/>
      <c r="Y278" s="123">
        <f>Y279</f>
        <v>32521</v>
      </c>
      <c r="Z278" s="67">
        <f t="shared" si="11"/>
        <v>29233.82</v>
      </c>
      <c r="AA278" s="38">
        <f t="shared" si="10"/>
        <v>89.892131238276804</v>
      </c>
      <c r="AB278" s="39" t="s">
        <v>260</v>
      </c>
      <c r="AC278" s="40"/>
    </row>
    <row r="279" spans="1:29" ht="15.75" x14ac:dyDescent="0.25">
      <c r="A279" s="28"/>
      <c r="B279" s="313">
        <v>200</v>
      </c>
      <c r="C279" s="313"/>
      <c r="D279" s="313"/>
      <c r="E279" s="313"/>
      <c r="F279" s="313"/>
      <c r="G279" s="313"/>
      <c r="H279" s="313"/>
      <c r="I279" s="313"/>
      <c r="J279" s="313"/>
      <c r="K279" s="313"/>
      <c r="L279" s="313"/>
      <c r="M279" s="313"/>
      <c r="N279" s="313"/>
      <c r="O279" s="314"/>
      <c r="P279" s="129" t="s">
        <v>8</v>
      </c>
      <c r="Q279" s="128">
        <v>811</v>
      </c>
      <c r="R279" s="127">
        <v>5</v>
      </c>
      <c r="S279" s="127">
        <v>3</v>
      </c>
      <c r="T279" s="126" t="s">
        <v>395</v>
      </c>
      <c r="U279" s="125">
        <v>410</v>
      </c>
      <c r="V279" s="124" t="s">
        <v>424</v>
      </c>
      <c r="W279" s="324"/>
      <c r="X279" s="325"/>
      <c r="Y279" s="123">
        <v>32521</v>
      </c>
      <c r="Z279" s="67">
        <v>29233.82</v>
      </c>
      <c r="AA279" s="38">
        <f t="shared" si="10"/>
        <v>89.892131238276804</v>
      </c>
      <c r="AB279" s="39" t="s">
        <v>260</v>
      </c>
      <c r="AC279" s="40"/>
    </row>
    <row r="280" spans="1:29" ht="15.75" x14ac:dyDescent="0.25">
      <c r="A280" s="28"/>
      <c r="B280" s="41"/>
      <c r="C280" s="42"/>
      <c r="D280" s="42"/>
      <c r="E280" s="144"/>
      <c r="F280" s="144"/>
      <c r="G280" s="144"/>
      <c r="H280" s="145"/>
      <c r="I280" s="319" t="s">
        <v>301</v>
      </c>
      <c r="J280" s="319"/>
      <c r="K280" s="319"/>
      <c r="L280" s="319"/>
      <c r="M280" s="319"/>
      <c r="N280" s="319"/>
      <c r="O280" s="320"/>
      <c r="P280" s="135" t="s">
        <v>14</v>
      </c>
      <c r="Q280" s="134">
        <v>811</v>
      </c>
      <c r="R280" s="133">
        <v>8</v>
      </c>
      <c r="S280" s="133">
        <v>0</v>
      </c>
      <c r="T280" s="132" t="s">
        <v>2</v>
      </c>
      <c r="U280" s="131" t="s">
        <v>2</v>
      </c>
      <c r="V280" s="124">
        <v>0</v>
      </c>
      <c r="W280" s="321"/>
      <c r="X280" s="322"/>
      <c r="Y280" s="130">
        <f t="shared" ref="Y280:Z284" si="12">Y281</f>
        <v>7043026</v>
      </c>
      <c r="Z280" s="37">
        <f t="shared" si="12"/>
        <v>7043026</v>
      </c>
      <c r="AA280" s="38">
        <f t="shared" si="10"/>
        <v>100</v>
      </c>
      <c r="AB280" s="39" t="s">
        <v>241</v>
      </c>
      <c r="AC280" s="40"/>
    </row>
    <row r="281" spans="1:29" ht="15.75" x14ac:dyDescent="0.25">
      <c r="A281" s="28"/>
      <c r="B281" s="313">
        <v>200</v>
      </c>
      <c r="C281" s="313"/>
      <c r="D281" s="313"/>
      <c r="E281" s="313"/>
      <c r="F281" s="313"/>
      <c r="G281" s="313"/>
      <c r="H281" s="313"/>
      <c r="I281" s="313"/>
      <c r="J281" s="313"/>
      <c r="K281" s="313"/>
      <c r="L281" s="313"/>
      <c r="M281" s="313"/>
      <c r="N281" s="313"/>
      <c r="O281" s="314"/>
      <c r="P281" s="135" t="s">
        <v>13</v>
      </c>
      <c r="Q281" s="134">
        <v>811</v>
      </c>
      <c r="R281" s="133">
        <v>8</v>
      </c>
      <c r="S281" s="133">
        <v>1</v>
      </c>
      <c r="T281" s="132" t="s">
        <v>2</v>
      </c>
      <c r="U281" s="131" t="s">
        <v>2</v>
      </c>
      <c r="V281" s="124">
        <v>0</v>
      </c>
      <c r="W281" s="321"/>
      <c r="X281" s="322"/>
      <c r="Y281" s="130">
        <f t="shared" si="12"/>
        <v>7043026</v>
      </c>
      <c r="Z281" s="68">
        <f t="shared" si="12"/>
        <v>7043026</v>
      </c>
      <c r="AA281" s="38">
        <f t="shared" si="10"/>
        <v>100</v>
      </c>
      <c r="AB281" s="39" t="s">
        <v>241</v>
      </c>
      <c r="AC281" s="40"/>
    </row>
    <row r="282" spans="1:29" ht="31.5" x14ac:dyDescent="0.25">
      <c r="A282" s="28"/>
      <c r="B282" s="313">
        <v>200</v>
      </c>
      <c r="C282" s="313"/>
      <c r="D282" s="313"/>
      <c r="E282" s="313"/>
      <c r="F282" s="313"/>
      <c r="G282" s="313"/>
      <c r="H282" s="313"/>
      <c r="I282" s="313"/>
      <c r="J282" s="313"/>
      <c r="K282" s="313"/>
      <c r="L282" s="313"/>
      <c r="M282" s="313"/>
      <c r="N282" s="313"/>
      <c r="O282" s="314"/>
      <c r="P282" s="135" t="s">
        <v>91</v>
      </c>
      <c r="Q282" s="134">
        <v>811</v>
      </c>
      <c r="R282" s="133">
        <v>8</v>
      </c>
      <c r="S282" s="133">
        <v>1</v>
      </c>
      <c r="T282" s="132" t="s">
        <v>92</v>
      </c>
      <c r="U282" s="131" t="s">
        <v>2</v>
      </c>
      <c r="V282" s="124" t="s">
        <v>424</v>
      </c>
      <c r="W282" s="321"/>
      <c r="X282" s="322"/>
      <c r="Y282" s="130">
        <f t="shared" si="12"/>
        <v>7043026</v>
      </c>
      <c r="Z282" s="68">
        <f t="shared" si="12"/>
        <v>7043026</v>
      </c>
      <c r="AA282" s="38">
        <f t="shared" si="10"/>
        <v>100</v>
      </c>
      <c r="AB282" s="39" t="s">
        <v>241</v>
      </c>
      <c r="AC282" s="40"/>
    </row>
    <row r="283" spans="1:29" ht="63" x14ac:dyDescent="0.25">
      <c r="A283" s="28"/>
      <c r="B283" s="41"/>
      <c r="C283" s="42"/>
      <c r="D283" s="42"/>
      <c r="E283" s="144"/>
      <c r="F283" s="144"/>
      <c r="G283" s="144"/>
      <c r="H283" s="145"/>
      <c r="I283" s="319" t="s">
        <v>302</v>
      </c>
      <c r="J283" s="319"/>
      <c r="K283" s="319"/>
      <c r="L283" s="319"/>
      <c r="M283" s="319"/>
      <c r="N283" s="319"/>
      <c r="O283" s="320"/>
      <c r="P283" s="135" t="s">
        <v>11</v>
      </c>
      <c r="Q283" s="134">
        <v>811</v>
      </c>
      <c r="R283" s="133">
        <v>8</v>
      </c>
      <c r="S283" s="133">
        <v>1</v>
      </c>
      <c r="T283" s="132" t="s">
        <v>157</v>
      </c>
      <c r="U283" s="131" t="s">
        <v>2</v>
      </c>
      <c r="V283" s="124" t="s">
        <v>424</v>
      </c>
      <c r="W283" s="321"/>
      <c r="X283" s="322"/>
      <c r="Y283" s="130">
        <f t="shared" si="12"/>
        <v>7043026</v>
      </c>
      <c r="Z283" s="67">
        <f t="shared" si="12"/>
        <v>7043026</v>
      </c>
      <c r="AA283" s="38">
        <f t="shared" si="10"/>
        <v>100</v>
      </c>
      <c r="AB283" s="39" t="s">
        <v>241</v>
      </c>
      <c r="AC283" s="40"/>
    </row>
    <row r="284" spans="1:29" ht="15.75" x14ac:dyDescent="0.25">
      <c r="A284" s="28"/>
      <c r="B284" s="313">
        <v>200</v>
      </c>
      <c r="C284" s="313"/>
      <c r="D284" s="313"/>
      <c r="E284" s="313"/>
      <c r="F284" s="313"/>
      <c r="G284" s="313"/>
      <c r="H284" s="313"/>
      <c r="I284" s="313"/>
      <c r="J284" s="313"/>
      <c r="K284" s="313"/>
      <c r="L284" s="313"/>
      <c r="M284" s="313"/>
      <c r="N284" s="313"/>
      <c r="O284" s="314"/>
      <c r="P284" s="129" t="s">
        <v>10</v>
      </c>
      <c r="Q284" s="128">
        <v>811</v>
      </c>
      <c r="R284" s="127">
        <v>8</v>
      </c>
      <c r="S284" s="127">
        <v>1</v>
      </c>
      <c r="T284" s="126" t="s">
        <v>157</v>
      </c>
      <c r="U284" s="125">
        <v>500</v>
      </c>
      <c r="V284" s="124" t="s">
        <v>424</v>
      </c>
      <c r="W284" s="324"/>
      <c r="X284" s="325"/>
      <c r="Y284" s="123">
        <f t="shared" si="12"/>
        <v>7043026</v>
      </c>
      <c r="Z284" s="67">
        <f t="shared" si="12"/>
        <v>7043026</v>
      </c>
      <c r="AA284" s="38">
        <f t="shared" si="10"/>
        <v>100</v>
      </c>
      <c r="AB284" s="39" t="s">
        <v>241</v>
      </c>
      <c r="AC284" s="40"/>
    </row>
    <row r="285" spans="1:29" ht="15.75" x14ac:dyDescent="0.25">
      <c r="A285" s="28"/>
      <c r="B285" s="313">
        <v>200</v>
      </c>
      <c r="C285" s="313"/>
      <c r="D285" s="313"/>
      <c r="E285" s="313"/>
      <c r="F285" s="313"/>
      <c r="G285" s="313"/>
      <c r="H285" s="313"/>
      <c r="I285" s="313"/>
      <c r="J285" s="313"/>
      <c r="K285" s="313"/>
      <c r="L285" s="313"/>
      <c r="M285" s="313"/>
      <c r="N285" s="313"/>
      <c r="O285" s="314"/>
      <c r="P285" s="129" t="s">
        <v>9</v>
      </c>
      <c r="Q285" s="128">
        <v>811</v>
      </c>
      <c r="R285" s="127">
        <v>8</v>
      </c>
      <c r="S285" s="127">
        <v>1</v>
      </c>
      <c r="T285" s="126" t="s">
        <v>157</v>
      </c>
      <c r="U285" s="125">
        <v>540</v>
      </c>
      <c r="V285" s="124" t="s">
        <v>424</v>
      </c>
      <c r="W285" s="324"/>
      <c r="X285" s="325"/>
      <c r="Y285" s="123">
        <v>7043026</v>
      </c>
      <c r="Z285" s="116">
        <v>7043026</v>
      </c>
      <c r="AA285" s="38">
        <f t="shared" si="10"/>
        <v>100</v>
      </c>
      <c r="AB285" s="39" t="s">
        <v>241</v>
      </c>
      <c r="AC285" s="40"/>
    </row>
    <row r="286" spans="1:29" ht="15.75" x14ac:dyDescent="0.25">
      <c r="A286" s="28"/>
      <c r="B286" s="41"/>
      <c r="C286" s="42"/>
      <c r="D286" s="42"/>
      <c r="E286" s="144"/>
      <c r="F286" s="144"/>
      <c r="G286" s="144"/>
      <c r="H286" s="145"/>
      <c r="I286" s="319" t="s">
        <v>304</v>
      </c>
      <c r="J286" s="319"/>
      <c r="K286" s="319"/>
      <c r="L286" s="319"/>
      <c r="M286" s="319"/>
      <c r="N286" s="319"/>
      <c r="O286" s="320"/>
      <c r="P286" s="135" t="s">
        <v>7</v>
      </c>
      <c r="Q286" s="134">
        <v>811</v>
      </c>
      <c r="R286" s="133">
        <v>10</v>
      </c>
      <c r="S286" s="133">
        <v>0</v>
      </c>
      <c r="T286" s="132" t="s">
        <v>2</v>
      </c>
      <c r="U286" s="131" t="s">
        <v>2</v>
      </c>
      <c r="V286" s="124">
        <v>0</v>
      </c>
      <c r="W286" s="321"/>
      <c r="X286" s="322"/>
      <c r="Y286" s="130">
        <f t="shared" ref="Y286:Z290" si="13">Y287</f>
        <v>672115.92</v>
      </c>
      <c r="Z286" s="116">
        <f t="shared" si="13"/>
        <v>567992.26</v>
      </c>
      <c r="AA286" s="38">
        <f t="shared" si="10"/>
        <v>84.508080094278966</v>
      </c>
      <c r="AB286" s="39" t="s">
        <v>243</v>
      </c>
      <c r="AC286" s="40"/>
    </row>
    <row r="287" spans="1:29" ht="15.75" x14ac:dyDescent="0.25">
      <c r="A287" s="28"/>
      <c r="B287" s="313">
        <v>500</v>
      </c>
      <c r="C287" s="313"/>
      <c r="D287" s="313"/>
      <c r="E287" s="313"/>
      <c r="F287" s="313"/>
      <c r="G287" s="313"/>
      <c r="H287" s="313"/>
      <c r="I287" s="313"/>
      <c r="J287" s="313"/>
      <c r="K287" s="313"/>
      <c r="L287" s="313"/>
      <c r="M287" s="313"/>
      <c r="N287" s="313"/>
      <c r="O287" s="314"/>
      <c r="P287" s="135" t="s">
        <v>6</v>
      </c>
      <c r="Q287" s="134">
        <v>811</v>
      </c>
      <c r="R287" s="133">
        <v>10</v>
      </c>
      <c r="S287" s="133">
        <v>1</v>
      </c>
      <c r="T287" s="132" t="s">
        <v>2</v>
      </c>
      <c r="U287" s="131" t="s">
        <v>2</v>
      </c>
      <c r="V287" s="124">
        <v>0</v>
      </c>
      <c r="W287" s="321"/>
      <c r="X287" s="322"/>
      <c r="Y287" s="130">
        <f t="shared" si="13"/>
        <v>672115.92</v>
      </c>
      <c r="Z287" s="116">
        <f t="shared" si="13"/>
        <v>567992.26</v>
      </c>
      <c r="AA287" s="38">
        <f t="shared" si="10"/>
        <v>84.508080094278966</v>
      </c>
      <c r="AB287" s="39" t="s">
        <v>305</v>
      </c>
      <c r="AC287" s="40"/>
    </row>
    <row r="288" spans="1:29" ht="12.75" customHeight="1" x14ac:dyDescent="0.25">
      <c r="A288" s="26"/>
      <c r="B288" s="162"/>
      <c r="C288" s="162"/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62"/>
      <c r="O288" s="162"/>
      <c r="P288" s="135" t="s">
        <v>91</v>
      </c>
      <c r="Q288" s="134">
        <v>811</v>
      </c>
      <c r="R288" s="133">
        <v>10</v>
      </c>
      <c r="S288" s="133">
        <v>1</v>
      </c>
      <c r="T288" s="132" t="s">
        <v>92</v>
      </c>
      <c r="U288" s="131" t="s">
        <v>2</v>
      </c>
      <c r="V288" s="124" t="s">
        <v>424</v>
      </c>
      <c r="W288" s="321"/>
      <c r="X288" s="322"/>
      <c r="Y288" s="130">
        <f t="shared" si="13"/>
        <v>672115.92</v>
      </c>
      <c r="Z288" s="116">
        <f t="shared" si="13"/>
        <v>567992.26</v>
      </c>
      <c r="AA288" s="38">
        <f t="shared" si="10"/>
        <v>84.508080094278966</v>
      </c>
      <c r="AB288" s="162"/>
      <c r="AC288" s="26"/>
    </row>
    <row r="289" spans="1:29" ht="12.75" customHeight="1" x14ac:dyDescent="0.25">
      <c r="A289" s="26"/>
      <c r="B289" s="162"/>
      <c r="C289" s="162"/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35" t="s">
        <v>158</v>
      </c>
      <c r="Q289" s="134">
        <v>811</v>
      </c>
      <c r="R289" s="133">
        <v>10</v>
      </c>
      <c r="S289" s="133">
        <v>1</v>
      </c>
      <c r="T289" s="132" t="s">
        <v>159</v>
      </c>
      <c r="U289" s="131" t="s">
        <v>2</v>
      </c>
      <c r="V289" s="124" t="s">
        <v>424</v>
      </c>
      <c r="W289" s="321"/>
      <c r="X289" s="322"/>
      <c r="Y289" s="130">
        <f t="shared" si="13"/>
        <v>672115.92</v>
      </c>
      <c r="Z289" s="179">
        <f t="shared" si="13"/>
        <v>567992.26</v>
      </c>
      <c r="AA289" s="38">
        <f t="shared" si="10"/>
        <v>84.508080094278966</v>
      </c>
      <c r="AB289" s="162"/>
      <c r="AC289" s="26"/>
    </row>
    <row r="290" spans="1:29" ht="31.5" x14ac:dyDescent="0.25">
      <c r="B290" s="164"/>
      <c r="C290" s="164"/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29" t="s">
        <v>3</v>
      </c>
      <c r="Q290" s="128">
        <v>811</v>
      </c>
      <c r="R290" s="127">
        <v>10</v>
      </c>
      <c r="S290" s="127">
        <v>1</v>
      </c>
      <c r="T290" s="126" t="s">
        <v>159</v>
      </c>
      <c r="U290" s="125">
        <v>300</v>
      </c>
      <c r="V290" s="124" t="s">
        <v>424</v>
      </c>
      <c r="W290" s="324"/>
      <c r="X290" s="325"/>
      <c r="Y290" s="123">
        <f t="shared" si="13"/>
        <v>672115.92</v>
      </c>
      <c r="Z290" s="116">
        <f t="shared" si="13"/>
        <v>567992.26</v>
      </c>
      <c r="AA290" s="38">
        <f t="shared" si="10"/>
        <v>84.508080094278966</v>
      </c>
      <c r="AB290" s="164"/>
    </row>
    <row r="291" spans="1:29" ht="31.5" x14ac:dyDescent="0.25">
      <c r="B291" s="164"/>
      <c r="C291" s="164"/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29" t="s">
        <v>5</v>
      </c>
      <c r="Q291" s="128">
        <v>811</v>
      </c>
      <c r="R291" s="127">
        <v>10</v>
      </c>
      <c r="S291" s="127">
        <v>1</v>
      </c>
      <c r="T291" s="126" t="s">
        <v>159</v>
      </c>
      <c r="U291" s="125">
        <v>310</v>
      </c>
      <c r="V291" s="124" t="s">
        <v>424</v>
      </c>
      <c r="W291" s="324"/>
      <c r="X291" s="325"/>
      <c r="Y291" s="123">
        <v>672115.92</v>
      </c>
      <c r="Z291" s="149">
        <v>567992.26</v>
      </c>
      <c r="AA291" s="38">
        <f t="shared" si="10"/>
        <v>84.508080094278966</v>
      </c>
      <c r="AB291" s="164"/>
    </row>
    <row r="292" spans="1:29" ht="15.75" x14ac:dyDescent="0.25">
      <c r="B292" s="164"/>
      <c r="C292" s="164"/>
      <c r="D292" s="164"/>
      <c r="E292" s="164"/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35" t="s">
        <v>4</v>
      </c>
      <c r="Q292" s="134">
        <v>811</v>
      </c>
      <c r="R292" s="133">
        <v>10</v>
      </c>
      <c r="S292" s="133">
        <v>3</v>
      </c>
      <c r="T292" s="132" t="s">
        <v>2</v>
      </c>
      <c r="U292" s="131" t="s">
        <v>2</v>
      </c>
      <c r="V292" s="124">
        <v>0</v>
      </c>
      <c r="W292" s="321"/>
      <c r="X292" s="322"/>
      <c r="Y292" s="130">
        <f t="shared" ref="Y292:Z295" si="14">Y293</f>
        <v>17000</v>
      </c>
      <c r="Z292" s="148">
        <f t="shared" si="14"/>
        <v>16000</v>
      </c>
      <c r="AA292" s="38">
        <f t="shared" si="10"/>
        <v>94.117647058823522</v>
      </c>
      <c r="AB292" s="164"/>
    </row>
    <row r="293" spans="1:29" ht="31.5" x14ac:dyDescent="0.25">
      <c r="B293" s="164"/>
      <c r="C293" s="164"/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35" t="s">
        <v>91</v>
      </c>
      <c r="Q293" s="134">
        <v>811</v>
      </c>
      <c r="R293" s="133">
        <v>10</v>
      </c>
      <c r="S293" s="133">
        <v>3</v>
      </c>
      <c r="T293" s="132" t="s">
        <v>92</v>
      </c>
      <c r="U293" s="131" t="s">
        <v>2</v>
      </c>
      <c r="V293" s="124" t="s">
        <v>424</v>
      </c>
      <c r="W293" s="321"/>
      <c r="X293" s="322"/>
      <c r="Y293" s="130">
        <f t="shared" si="14"/>
        <v>17000</v>
      </c>
      <c r="Z293" s="148">
        <f t="shared" si="14"/>
        <v>16000</v>
      </c>
      <c r="AA293" s="38">
        <f t="shared" si="10"/>
        <v>94.117647058823522</v>
      </c>
      <c r="AB293" s="164"/>
    </row>
    <row r="294" spans="1:29" ht="63" x14ac:dyDescent="0.25">
      <c r="B294" s="164"/>
      <c r="C294" s="164"/>
      <c r="D294" s="164"/>
      <c r="E294" s="164"/>
      <c r="F294" s="164"/>
      <c r="G294" s="164"/>
      <c r="H294" s="164"/>
      <c r="I294" s="164"/>
      <c r="J294" s="164"/>
      <c r="K294" s="164"/>
      <c r="L294" s="164"/>
      <c r="M294" s="164"/>
      <c r="N294" s="164"/>
      <c r="O294" s="164"/>
      <c r="P294" s="135" t="s">
        <v>160</v>
      </c>
      <c r="Q294" s="134">
        <v>811</v>
      </c>
      <c r="R294" s="133">
        <v>10</v>
      </c>
      <c r="S294" s="133">
        <v>3</v>
      </c>
      <c r="T294" s="132" t="s">
        <v>161</v>
      </c>
      <c r="U294" s="131" t="s">
        <v>2</v>
      </c>
      <c r="V294" s="124" t="s">
        <v>424</v>
      </c>
      <c r="W294" s="321"/>
      <c r="X294" s="322"/>
      <c r="Y294" s="130">
        <f t="shared" si="14"/>
        <v>17000</v>
      </c>
      <c r="Z294" s="148">
        <f t="shared" si="14"/>
        <v>16000</v>
      </c>
      <c r="AA294" s="38">
        <f t="shared" si="10"/>
        <v>94.117647058823522</v>
      </c>
      <c r="AB294" s="164"/>
    </row>
    <row r="295" spans="1:29" ht="31.5" x14ac:dyDescent="0.25">
      <c r="B295" s="164"/>
      <c r="C295" s="164"/>
      <c r="D295" s="164"/>
      <c r="E295" s="164"/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129" t="s">
        <v>3</v>
      </c>
      <c r="Q295" s="128">
        <v>811</v>
      </c>
      <c r="R295" s="127">
        <v>10</v>
      </c>
      <c r="S295" s="127">
        <v>3</v>
      </c>
      <c r="T295" s="126" t="s">
        <v>161</v>
      </c>
      <c r="U295" s="125">
        <v>300</v>
      </c>
      <c r="V295" s="124" t="s">
        <v>424</v>
      </c>
      <c r="W295" s="324"/>
      <c r="X295" s="325"/>
      <c r="Y295" s="123">
        <f t="shared" si="14"/>
        <v>17000</v>
      </c>
      <c r="Z295" s="149">
        <f t="shared" si="14"/>
        <v>16000</v>
      </c>
      <c r="AA295" s="38">
        <f t="shared" si="10"/>
        <v>94.117647058823522</v>
      </c>
      <c r="AB295" s="164"/>
    </row>
    <row r="296" spans="1:29" ht="31.5" x14ac:dyDescent="0.25">
      <c r="B296" s="164"/>
      <c r="C296" s="164"/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29" t="s">
        <v>5</v>
      </c>
      <c r="Q296" s="128">
        <v>811</v>
      </c>
      <c r="R296" s="127">
        <v>10</v>
      </c>
      <c r="S296" s="127">
        <v>3</v>
      </c>
      <c r="T296" s="126" t="s">
        <v>161</v>
      </c>
      <c r="U296" s="125">
        <v>310</v>
      </c>
      <c r="V296" s="124" t="s">
        <v>424</v>
      </c>
      <c r="W296" s="324"/>
      <c r="X296" s="325"/>
      <c r="Y296" s="123">
        <v>17000</v>
      </c>
      <c r="Z296" s="149">
        <v>16000</v>
      </c>
      <c r="AA296" s="38">
        <f t="shared" si="10"/>
        <v>94.117647058823522</v>
      </c>
      <c r="AB296" s="164"/>
    </row>
    <row r="297" spans="1:29" ht="15.75" x14ac:dyDescent="0.25">
      <c r="B297" s="164"/>
      <c r="C297" s="164"/>
      <c r="D297" s="164"/>
      <c r="E297" s="164"/>
      <c r="F297" s="164"/>
      <c r="G297" s="164"/>
      <c r="H297" s="164"/>
      <c r="I297" s="164"/>
      <c r="J297" s="164"/>
      <c r="K297" s="164"/>
      <c r="L297" s="164"/>
      <c r="M297" s="164"/>
      <c r="N297" s="164"/>
      <c r="O297" s="164"/>
      <c r="P297" s="135" t="s">
        <v>1</v>
      </c>
      <c r="Q297" s="134">
        <v>811</v>
      </c>
      <c r="R297" s="133">
        <v>11</v>
      </c>
      <c r="S297" s="133">
        <v>0</v>
      </c>
      <c r="T297" s="132" t="s">
        <v>2</v>
      </c>
      <c r="U297" s="131" t="s">
        <v>2</v>
      </c>
      <c r="V297" s="124">
        <v>0</v>
      </c>
      <c r="W297" s="321"/>
      <c r="X297" s="322"/>
      <c r="Y297" s="130">
        <f t="shared" ref="Y297:Z301" si="15">Y298</f>
        <v>220620</v>
      </c>
      <c r="Z297" s="150">
        <f t="shared" si="15"/>
        <v>220620</v>
      </c>
      <c r="AA297" s="38">
        <f t="shared" si="10"/>
        <v>100</v>
      </c>
      <c r="AB297" s="164"/>
    </row>
    <row r="298" spans="1:29" ht="15.75" x14ac:dyDescent="0.25">
      <c r="B298" s="164"/>
      <c r="C298" s="164"/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35" t="s">
        <v>0</v>
      </c>
      <c r="Q298" s="134">
        <v>811</v>
      </c>
      <c r="R298" s="133">
        <v>11</v>
      </c>
      <c r="S298" s="133">
        <v>2</v>
      </c>
      <c r="T298" s="132" t="s">
        <v>2</v>
      </c>
      <c r="U298" s="131" t="s">
        <v>2</v>
      </c>
      <c r="V298" s="124">
        <v>0</v>
      </c>
      <c r="W298" s="321"/>
      <c r="X298" s="322"/>
      <c r="Y298" s="130">
        <f t="shared" si="15"/>
        <v>220620</v>
      </c>
      <c r="Z298" s="150">
        <f t="shared" si="15"/>
        <v>220620</v>
      </c>
      <c r="AA298" s="38">
        <f t="shared" si="10"/>
        <v>100</v>
      </c>
      <c r="AB298" s="164"/>
    </row>
    <row r="299" spans="1:29" ht="31.5" x14ac:dyDescent="0.25">
      <c r="B299" s="164"/>
      <c r="C299" s="164"/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35" t="s">
        <v>91</v>
      </c>
      <c r="Q299" s="134">
        <v>811</v>
      </c>
      <c r="R299" s="133">
        <v>11</v>
      </c>
      <c r="S299" s="133">
        <v>2</v>
      </c>
      <c r="T299" s="132" t="s">
        <v>92</v>
      </c>
      <c r="U299" s="131" t="s">
        <v>2</v>
      </c>
      <c r="V299" s="124" t="s">
        <v>424</v>
      </c>
      <c r="W299" s="321"/>
      <c r="X299" s="322"/>
      <c r="Y299" s="130">
        <f t="shared" si="15"/>
        <v>220620</v>
      </c>
      <c r="Z299" s="150">
        <f t="shared" si="15"/>
        <v>220620</v>
      </c>
      <c r="AA299" s="38">
        <f t="shared" si="10"/>
        <v>100</v>
      </c>
      <c r="AB299" s="164"/>
    </row>
    <row r="300" spans="1:29" ht="126" x14ac:dyDescent="0.25">
      <c r="B300" s="164"/>
      <c r="C300" s="164"/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164"/>
      <c r="O300" s="164"/>
      <c r="P300" s="135" t="s">
        <v>162</v>
      </c>
      <c r="Q300" s="134">
        <v>811</v>
      </c>
      <c r="R300" s="133">
        <v>11</v>
      </c>
      <c r="S300" s="133">
        <v>2</v>
      </c>
      <c r="T300" s="132" t="s">
        <v>163</v>
      </c>
      <c r="U300" s="131" t="s">
        <v>2</v>
      </c>
      <c r="V300" s="124" t="s">
        <v>424</v>
      </c>
      <c r="W300" s="321"/>
      <c r="X300" s="322"/>
      <c r="Y300" s="130">
        <f t="shared" si="15"/>
        <v>220620</v>
      </c>
      <c r="Z300" s="150">
        <f t="shared" si="15"/>
        <v>220620</v>
      </c>
      <c r="AA300" s="38">
        <f t="shared" si="10"/>
        <v>100</v>
      </c>
      <c r="AB300" s="164"/>
    </row>
    <row r="301" spans="1:29" ht="15.75" x14ac:dyDescent="0.25">
      <c r="B301" s="164"/>
      <c r="C301" s="164"/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29" t="s">
        <v>10</v>
      </c>
      <c r="Q301" s="128">
        <v>811</v>
      </c>
      <c r="R301" s="127">
        <v>11</v>
      </c>
      <c r="S301" s="127">
        <v>2</v>
      </c>
      <c r="T301" s="126" t="s">
        <v>163</v>
      </c>
      <c r="U301" s="125">
        <v>500</v>
      </c>
      <c r="V301" s="124" t="s">
        <v>424</v>
      </c>
      <c r="W301" s="324"/>
      <c r="X301" s="325"/>
      <c r="Y301" s="123">
        <f t="shared" si="15"/>
        <v>220620</v>
      </c>
      <c r="Z301" s="123">
        <f t="shared" si="15"/>
        <v>220620</v>
      </c>
      <c r="AA301" s="38">
        <f t="shared" si="10"/>
        <v>100</v>
      </c>
      <c r="AB301" s="164"/>
    </row>
    <row r="302" spans="1:29" ht="15.75" x14ac:dyDescent="0.25">
      <c r="B302" s="164"/>
      <c r="C302" s="164"/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64"/>
      <c r="O302" s="164"/>
      <c r="P302" s="129" t="s">
        <v>9</v>
      </c>
      <c r="Q302" s="128">
        <v>811</v>
      </c>
      <c r="R302" s="127">
        <v>11</v>
      </c>
      <c r="S302" s="127">
        <v>2</v>
      </c>
      <c r="T302" s="126" t="s">
        <v>163</v>
      </c>
      <c r="U302" s="125">
        <v>540</v>
      </c>
      <c r="V302" s="124" t="s">
        <v>424</v>
      </c>
      <c r="W302" s="324"/>
      <c r="X302" s="325"/>
      <c r="Y302" s="123">
        <v>220620</v>
      </c>
      <c r="Z302" s="123">
        <v>220620</v>
      </c>
      <c r="AA302" s="38">
        <f t="shared" si="10"/>
        <v>100</v>
      </c>
      <c r="AB302" s="164"/>
    </row>
    <row r="303" spans="1:29" ht="15.75" x14ac:dyDescent="0.25">
      <c r="B303" s="164"/>
      <c r="C303" s="164"/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164"/>
      <c r="O303" s="164"/>
      <c r="P303" s="122" t="s">
        <v>164</v>
      </c>
      <c r="Q303" s="121"/>
      <c r="R303" s="121"/>
      <c r="S303" s="121"/>
      <c r="T303" s="121"/>
      <c r="U303" s="121"/>
      <c r="V303" s="121"/>
      <c r="W303" s="120"/>
      <c r="X303" s="119"/>
      <c r="Y303" s="118">
        <f>Y12</f>
        <v>327634215.52000004</v>
      </c>
      <c r="Z303" s="180">
        <f>Z12</f>
        <v>297075847.60999995</v>
      </c>
      <c r="AA303" s="38">
        <f t="shared" ref="AA303" si="16">Z303/Y303*100</f>
        <v>90.67302300478606</v>
      </c>
      <c r="AB303" s="164"/>
    </row>
  </sheetData>
  <autoFilter ref="F1:F287"/>
  <mergeCells count="522">
    <mergeCell ref="W61:X61"/>
    <mergeCell ref="W64:X64"/>
    <mergeCell ref="W302:X302"/>
    <mergeCell ref="W301:X301"/>
    <mergeCell ref="W273:X273"/>
    <mergeCell ref="W278:X278"/>
    <mergeCell ref="W284:X284"/>
    <mergeCell ref="W290:X290"/>
    <mergeCell ref="W279:X279"/>
    <mergeCell ref="W285:X285"/>
    <mergeCell ref="W289:X289"/>
    <mergeCell ref="W294:X294"/>
    <mergeCell ref="W300:X300"/>
    <mergeCell ref="W295:X295"/>
    <mergeCell ref="W291:X291"/>
    <mergeCell ref="W287:X287"/>
    <mergeCell ref="W292:X292"/>
    <mergeCell ref="W288:X288"/>
    <mergeCell ref="W283:X283"/>
    <mergeCell ref="W274:X274"/>
    <mergeCell ref="W277:X277"/>
    <mergeCell ref="W276:X276"/>
    <mergeCell ref="W282:X282"/>
    <mergeCell ref="W275:X275"/>
    <mergeCell ref="W40:X40"/>
    <mergeCell ref="W33:X33"/>
    <mergeCell ref="W36:X36"/>
    <mergeCell ref="W39:X39"/>
    <mergeCell ref="W41:X41"/>
    <mergeCell ref="W44:X44"/>
    <mergeCell ref="W49:X49"/>
    <mergeCell ref="W42:X42"/>
    <mergeCell ref="W47:X47"/>
    <mergeCell ref="W82:X82"/>
    <mergeCell ref="W90:X90"/>
    <mergeCell ref="W95:X95"/>
    <mergeCell ref="W83:X83"/>
    <mergeCell ref="W91:X91"/>
    <mergeCell ref="W102:X102"/>
    <mergeCell ref="W214:X214"/>
    <mergeCell ref="W222:X222"/>
    <mergeCell ref="W231:X231"/>
    <mergeCell ref="W221:X221"/>
    <mergeCell ref="W89:X89"/>
    <mergeCell ref="W92:X92"/>
    <mergeCell ref="W93:X93"/>
    <mergeCell ref="W97:X97"/>
    <mergeCell ref="W299:X299"/>
    <mergeCell ref="W104:X104"/>
    <mergeCell ref="W298:X298"/>
    <mergeCell ref="W293:X293"/>
    <mergeCell ref="W286:X286"/>
    <mergeCell ref="W297:X297"/>
    <mergeCell ref="W212:X212"/>
    <mergeCell ref="W145:X145"/>
    <mergeCell ref="W130:X130"/>
    <mergeCell ref="W136:X136"/>
    <mergeCell ref="W144:X144"/>
    <mergeCell ref="W131:X131"/>
    <mergeCell ref="W137:X137"/>
    <mergeCell ref="W213:X213"/>
    <mergeCell ref="W134:X134"/>
    <mergeCell ref="W129:X129"/>
    <mergeCell ref="W135:X135"/>
    <mergeCell ref="W143:X143"/>
    <mergeCell ref="W140:X140"/>
    <mergeCell ref="W280:X280"/>
    <mergeCell ref="W271:X271"/>
    <mergeCell ref="W272:X272"/>
    <mergeCell ref="W296:X296"/>
    <mergeCell ref="W281:X281"/>
    <mergeCell ref="W51:X51"/>
    <mergeCell ref="W43:X43"/>
    <mergeCell ref="W58:X58"/>
    <mergeCell ref="W45:X45"/>
    <mergeCell ref="W79:X79"/>
    <mergeCell ref="W59:X59"/>
    <mergeCell ref="W81:X81"/>
    <mergeCell ref="W74:X74"/>
    <mergeCell ref="W77:X77"/>
    <mergeCell ref="W57:X57"/>
    <mergeCell ref="W55:X55"/>
    <mergeCell ref="W56:X56"/>
    <mergeCell ref="W63:X63"/>
    <mergeCell ref="W66:X66"/>
    <mergeCell ref="W65:X65"/>
    <mergeCell ref="W60:X60"/>
    <mergeCell ref="W72:X72"/>
    <mergeCell ref="W75:X75"/>
    <mergeCell ref="W78:X78"/>
    <mergeCell ref="W73:X73"/>
    <mergeCell ref="W76:X76"/>
    <mergeCell ref="W68:X68"/>
    <mergeCell ref="W71:X71"/>
    <mergeCell ref="W69:X69"/>
    <mergeCell ref="W80:X80"/>
    <mergeCell ref="W94:X94"/>
    <mergeCell ref="W99:X99"/>
    <mergeCell ref="W48:X48"/>
    <mergeCell ref="W46:X46"/>
    <mergeCell ref="W50:X50"/>
    <mergeCell ref="W62:X62"/>
    <mergeCell ref="P1:AC1"/>
    <mergeCell ref="P2:AC2"/>
    <mergeCell ref="P3:AC3"/>
    <mergeCell ref="P4:AC4"/>
    <mergeCell ref="AC10:AC11"/>
    <mergeCell ref="P6:AA6"/>
    <mergeCell ref="W15:X15"/>
    <mergeCell ref="W20:X20"/>
    <mergeCell ref="W30:X30"/>
    <mergeCell ref="W38:X38"/>
    <mergeCell ref="W54:X54"/>
    <mergeCell ref="W52:X52"/>
    <mergeCell ref="W53:X53"/>
    <mergeCell ref="W88:X88"/>
    <mergeCell ref="W67:X67"/>
    <mergeCell ref="W70:X70"/>
    <mergeCell ref="W87:X87"/>
    <mergeCell ref="B287:O287"/>
    <mergeCell ref="B285:O285"/>
    <mergeCell ref="I286:O286"/>
    <mergeCell ref="B282:O282"/>
    <mergeCell ref="I283:O283"/>
    <mergeCell ref="B284:O284"/>
    <mergeCell ref="B279:O279"/>
    <mergeCell ref="I280:O280"/>
    <mergeCell ref="B281:O281"/>
    <mergeCell ref="B276:O276"/>
    <mergeCell ref="I277:O277"/>
    <mergeCell ref="B278:O278"/>
    <mergeCell ref="B273:O273"/>
    <mergeCell ref="I274:O274"/>
    <mergeCell ref="B275:O275"/>
    <mergeCell ref="B270:O270"/>
    <mergeCell ref="I271:O271"/>
    <mergeCell ref="B272:O272"/>
    <mergeCell ref="W270:X270"/>
    <mergeCell ref="B267:O267"/>
    <mergeCell ref="I268:O268"/>
    <mergeCell ref="B269:O269"/>
    <mergeCell ref="B264:O264"/>
    <mergeCell ref="I265:O265"/>
    <mergeCell ref="B266:O266"/>
    <mergeCell ref="W265:X265"/>
    <mergeCell ref="W268:X268"/>
    <mergeCell ref="W267:X267"/>
    <mergeCell ref="W266:X266"/>
    <mergeCell ref="W264:X264"/>
    <mergeCell ref="W269:X269"/>
    <mergeCell ref="B261:O261"/>
    <mergeCell ref="B262:O262"/>
    <mergeCell ref="B263:O263"/>
    <mergeCell ref="I258:O258"/>
    <mergeCell ref="B259:O259"/>
    <mergeCell ref="B260:O260"/>
    <mergeCell ref="W259:X259"/>
    <mergeCell ref="W258:X258"/>
    <mergeCell ref="W262:X262"/>
    <mergeCell ref="W260:X260"/>
    <mergeCell ref="W263:X263"/>
    <mergeCell ref="W261:X261"/>
    <mergeCell ref="B255:O255"/>
    <mergeCell ref="B256:O256"/>
    <mergeCell ref="E257:O257"/>
    <mergeCell ref="B252:O252"/>
    <mergeCell ref="B253:O253"/>
    <mergeCell ref="I254:O254"/>
    <mergeCell ref="W253:X253"/>
    <mergeCell ref="W256:X256"/>
    <mergeCell ref="W254:X254"/>
    <mergeCell ref="W257:X257"/>
    <mergeCell ref="W252:X252"/>
    <mergeCell ref="W255:X255"/>
    <mergeCell ref="E247:O247"/>
    <mergeCell ref="G250:O250"/>
    <mergeCell ref="I251:O251"/>
    <mergeCell ref="I242:O242"/>
    <mergeCell ref="B245:O245"/>
    <mergeCell ref="B246:O246"/>
    <mergeCell ref="W245:X245"/>
    <mergeCell ref="W250:X250"/>
    <mergeCell ref="W247:X247"/>
    <mergeCell ref="W246:X246"/>
    <mergeCell ref="W251:X251"/>
    <mergeCell ref="W242:X242"/>
    <mergeCell ref="B239:O239"/>
    <mergeCell ref="B240:O240"/>
    <mergeCell ref="E241:O241"/>
    <mergeCell ref="G236:O236"/>
    <mergeCell ref="I237:O237"/>
    <mergeCell ref="B238:O238"/>
    <mergeCell ref="W240:X240"/>
    <mergeCell ref="W236:X236"/>
    <mergeCell ref="W239:X239"/>
    <mergeCell ref="W238:X238"/>
    <mergeCell ref="W241:X241"/>
    <mergeCell ref="W237:X237"/>
    <mergeCell ref="B233:O233"/>
    <mergeCell ref="B234:O234"/>
    <mergeCell ref="B235:O235"/>
    <mergeCell ref="B230:O230"/>
    <mergeCell ref="I231:O231"/>
    <mergeCell ref="B232:O232"/>
    <mergeCell ref="W232:X232"/>
    <mergeCell ref="W235:X235"/>
    <mergeCell ref="W230:X230"/>
    <mergeCell ref="W233:X233"/>
    <mergeCell ref="W234:X234"/>
    <mergeCell ref="B225:O225"/>
    <mergeCell ref="I226:O226"/>
    <mergeCell ref="B229:O229"/>
    <mergeCell ref="B222:O222"/>
    <mergeCell ref="I223:O223"/>
    <mergeCell ref="B224:O224"/>
    <mergeCell ref="W225:X225"/>
    <mergeCell ref="W229:X229"/>
    <mergeCell ref="W224:X224"/>
    <mergeCell ref="W223:X223"/>
    <mergeCell ref="W226:X226"/>
    <mergeCell ref="B219:O219"/>
    <mergeCell ref="I220:O220"/>
    <mergeCell ref="B221:O221"/>
    <mergeCell ref="B216:O216"/>
    <mergeCell ref="I217:O217"/>
    <mergeCell ref="B218:O218"/>
    <mergeCell ref="W218:X218"/>
    <mergeCell ref="W216:X216"/>
    <mergeCell ref="W217:X217"/>
    <mergeCell ref="W220:X220"/>
    <mergeCell ref="W219:X219"/>
    <mergeCell ref="B213:O213"/>
    <mergeCell ref="I214:O214"/>
    <mergeCell ref="B215:O215"/>
    <mergeCell ref="B201:O201"/>
    <mergeCell ref="I202:O202"/>
    <mergeCell ref="B212:O212"/>
    <mergeCell ref="W215:X215"/>
    <mergeCell ref="W201:X201"/>
    <mergeCell ref="W210:X210"/>
    <mergeCell ref="W209:X209"/>
    <mergeCell ref="W202:X202"/>
    <mergeCell ref="W211:X211"/>
    <mergeCell ref="B198:O198"/>
    <mergeCell ref="I199:O199"/>
    <mergeCell ref="B200:O200"/>
    <mergeCell ref="B193:O193"/>
    <mergeCell ref="I194:O194"/>
    <mergeCell ref="B197:O197"/>
    <mergeCell ref="W197:X197"/>
    <mergeCell ref="W200:X200"/>
    <mergeCell ref="W198:X198"/>
    <mergeCell ref="W194:X194"/>
    <mergeCell ref="W193:X193"/>
    <mergeCell ref="W199:X199"/>
    <mergeCell ref="B190:O190"/>
    <mergeCell ref="I191:O191"/>
    <mergeCell ref="B192:O192"/>
    <mergeCell ref="B187:O187"/>
    <mergeCell ref="I188:O188"/>
    <mergeCell ref="B189:O189"/>
    <mergeCell ref="W187:X187"/>
    <mergeCell ref="W190:X190"/>
    <mergeCell ref="W188:X188"/>
    <mergeCell ref="W191:X191"/>
    <mergeCell ref="W189:X189"/>
    <mergeCell ref="W192:X192"/>
    <mergeCell ref="B184:O184"/>
    <mergeCell ref="B185:O185"/>
    <mergeCell ref="B186:O186"/>
    <mergeCell ref="I181:O181"/>
    <mergeCell ref="B182:O182"/>
    <mergeCell ref="B183:O183"/>
    <mergeCell ref="W184:X184"/>
    <mergeCell ref="W186:X186"/>
    <mergeCell ref="W185:X185"/>
    <mergeCell ref="W181:X181"/>
    <mergeCell ref="W183:X183"/>
    <mergeCell ref="W182:X182"/>
    <mergeCell ref="B178:O178"/>
    <mergeCell ref="B179:O179"/>
    <mergeCell ref="B180:O180"/>
    <mergeCell ref="B173:O173"/>
    <mergeCell ref="B174:O174"/>
    <mergeCell ref="B175:O175"/>
    <mergeCell ref="W178:X178"/>
    <mergeCell ref="W174:X174"/>
    <mergeCell ref="W173:X173"/>
    <mergeCell ref="W175:X175"/>
    <mergeCell ref="W180:X180"/>
    <mergeCell ref="W179:X179"/>
    <mergeCell ref="B170:O170"/>
    <mergeCell ref="B171:O171"/>
    <mergeCell ref="I172:O172"/>
    <mergeCell ref="I165:O165"/>
    <mergeCell ref="B168:O168"/>
    <mergeCell ref="B169:O169"/>
    <mergeCell ref="W171:X171"/>
    <mergeCell ref="W169:X169"/>
    <mergeCell ref="W172:X172"/>
    <mergeCell ref="W165:X165"/>
    <mergeCell ref="W170:X170"/>
    <mergeCell ref="W168:X168"/>
    <mergeCell ref="B162:O162"/>
    <mergeCell ref="B163:O163"/>
    <mergeCell ref="E164:O164"/>
    <mergeCell ref="B159:O159"/>
    <mergeCell ref="I160:O160"/>
    <mergeCell ref="B161:O161"/>
    <mergeCell ref="W163:X163"/>
    <mergeCell ref="W159:X159"/>
    <mergeCell ref="W161:X161"/>
    <mergeCell ref="W160:X160"/>
    <mergeCell ref="W164:X164"/>
    <mergeCell ref="W162:X162"/>
    <mergeCell ref="B155:O155"/>
    <mergeCell ref="I157:O157"/>
    <mergeCell ref="B158:O158"/>
    <mergeCell ref="B152:O152"/>
    <mergeCell ref="B153:O153"/>
    <mergeCell ref="B154:O154"/>
    <mergeCell ref="W158:X158"/>
    <mergeCell ref="W153:X153"/>
    <mergeCell ref="W155:X155"/>
    <mergeCell ref="W157:X157"/>
    <mergeCell ref="W152:X152"/>
    <mergeCell ref="W154:X154"/>
    <mergeCell ref="B147:O147"/>
    <mergeCell ref="B150:O150"/>
    <mergeCell ref="I151:O151"/>
    <mergeCell ref="B144:O144"/>
    <mergeCell ref="B145:O145"/>
    <mergeCell ref="I146:O146"/>
    <mergeCell ref="W151:X151"/>
    <mergeCell ref="W148:X148"/>
    <mergeCell ref="W147:X147"/>
    <mergeCell ref="W146:X146"/>
    <mergeCell ref="W149:X149"/>
    <mergeCell ref="W150:X150"/>
    <mergeCell ref="B141:O141"/>
    <mergeCell ref="E142:O142"/>
    <mergeCell ref="I143:O143"/>
    <mergeCell ref="B138:O138"/>
    <mergeCell ref="B139:O139"/>
    <mergeCell ref="B140:O140"/>
    <mergeCell ref="W138:X138"/>
    <mergeCell ref="W139:X139"/>
    <mergeCell ref="W142:X142"/>
    <mergeCell ref="W141:X141"/>
    <mergeCell ref="B135:O135"/>
    <mergeCell ref="B136:O136"/>
    <mergeCell ref="I137:O137"/>
    <mergeCell ref="I132:O132"/>
    <mergeCell ref="B133:O133"/>
    <mergeCell ref="B134:O134"/>
    <mergeCell ref="W133:X133"/>
    <mergeCell ref="W132:X132"/>
    <mergeCell ref="B129:O129"/>
    <mergeCell ref="B130:O130"/>
    <mergeCell ref="B131:O131"/>
    <mergeCell ref="B126:O126"/>
    <mergeCell ref="I127:O127"/>
    <mergeCell ref="B128:O128"/>
    <mergeCell ref="W126:X126"/>
    <mergeCell ref="W127:X127"/>
    <mergeCell ref="W128:X128"/>
    <mergeCell ref="B123:O123"/>
    <mergeCell ref="B124:O124"/>
    <mergeCell ref="B125:O125"/>
    <mergeCell ref="B120:O120"/>
    <mergeCell ref="B121:O121"/>
    <mergeCell ref="I122:O122"/>
    <mergeCell ref="W121:X121"/>
    <mergeCell ref="W124:X124"/>
    <mergeCell ref="W120:X120"/>
    <mergeCell ref="W122:X122"/>
    <mergeCell ref="W125:X125"/>
    <mergeCell ref="W123:X123"/>
    <mergeCell ref="B117:O117"/>
    <mergeCell ref="B118:O118"/>
    <mergeCell ref="I119:O119"/>
    <mergeCell ref="B114:O114"/>
    <mergeCell ref="B115:O115"/>
    <mergeCell ref="I116:O116"/>
    <mergeCell ref="W114:X114"/>
    <mergeCell ref="W116:X116"/>
    <mergeCell ref="W119:X119"/>
    <mergeCell ref="W118:X118"/>
    <mergeCell ref="W115:X115"/>
    <mergeCell ref="W117:X117"/>
    <mergeCell ref="I111:O111"/>
    <mergeCell ref="B112:O112"/>
    <mergeCell ref="B113:O113"/>
    <mergeCell ref="I108:O108"/>
    <mergeCell ref="B109:O109"/>
    <mergeCell ref="B110:O110"/>
    <mergeCell ref="W110:X110"/>
    <mergeCell ref="W113:X113"/>
    <mergeCell ref="W111:X111"/>
    <mergeCell ref="W109:X109"/>
    <mergeCell ref="W108:X108"/>
    <mergeCell ref="W112:X112"/>
    <mergeCell ref="I105:O105"/>
    <mergeCell ref="B106:O106"/>
    <mergeCell ref="B107:O107"/>
    <mergeCell ref="B100:O100"/>
    <mergeCell ref="B101:O101"/>
    <mergeCell ref="E104:O104"/>
    <mergeCell ref="W100:X100"/>
    <mergeCell ref="W107:X107"/>
    <mergeCell ref="W105:X105"/>
    <mergeCell ref="W103:X103"/>
    <mergeCell ref="W106:X106"/>
    <mergeCell ref="W101:X101"/>
    <mergeCell ref="E95:O95"/>
    <mergeCell ref="I96:O96"/>
    <mergeCell ref="B99:O99"/>
    <mergeCell ref="B92:O92"/>
    <mergeCell ref="B93:O93"/>
    <mergeCell ref="B94:O94"/>
    <mergeCell ref="W96:X96"/>
    <mergeCell ref="W98:X98"/>
    <mergeCell ref="B89:O89"/>
    <mergeCell ref="B90:O90"/>
    <mergeCell ref="I91:O91"/>
    <mergeCell ref="B83:O83"/>
    <mergeCell ref="E87:O87"/>
    <mergeCell ref="I88:O88"/>
    <mergeCell ref="I80:O80"/>
    <mergeCell ref="B81:O81"/>
    <mergeCell ref="B82:O82"/>
    <mergeCell ref="I77:O77"/>
    <mergeCell ref="B78:O78"/>
    <mergeCell ref="B79:O79"/>
    <mergeCell ref="B74:O74"/>
    <mergeCell ref="B75:O75"/>
    <mergeCell ref="E76:O76"/>
    <mergeCell ref="I71:O71"/>
    <mergeCell ref="B72:O72"/>
    <mergeCell ref="B73:O73"/>
    <mergeCell ref="B68:O68"/>
    <mergeCell ref="B69:O69"/>
    <mergeCell ref="E70:O70"/>
    <mergeCell ref="B62:O62"/>
    <mergeCell ref="E63:O63"/>
    <mergeCell ref="I67:O67"/>
    <mergeCell ref="E59:O59"/>
    <mergeCell ref="I60:O60"/>
    <mergeCell ref="B61:O61"/>
    <mergeCell ref="B56:O56"/>
    <mergeCell ref="B57:O57"/>
    <mergeCell ref="B58:O58"/>
    <mergeCell ref="B53:O53"/>
    <mergeCell ref="B54:O54"/>
    <mergeCell ref="I55:O55"/>
    <mergeCell ref="B50:O50"/>
    <mergeCell ref="E51:O51"/>
    <mergeCell ref="I52:O52"/>
    <mergeCell ref="I47:O47"/>
    <mergeCell ref="B48:O48"/>
    <mergeCell ref="B49:O49"/>
    <mergeCell ref="I44:O44"/>
    <mergeCell ref="B45:O45"/>
    <mergeCell ref="B46:O46"/>
    <mergeCell ref="B41:O41"/>
    <mergeCell ref="B42:O42"/>
    <mergeCell ref="E43:O43"/>
    <mergeCell ref="I38:O38"/>
    <mergeCell ref="B39:O39"/>
    <mergeCell ref="B40:O40"/>
    <mergeCell ref="B35:O35"/>
    <mergeCell ref="B36:O36"/>
    <mergeCell ref="B37:O37"/>
    <mergeCell ref="B32:O32"/>
    <mergeCell ref="B33:O33"/>
    <mergeCell ref="B34:O34"/>
    <mergeCell ref="W37:X37"/>
    <mergeCell ref="W34:X34"/>
    <mergeCell ref="E29:O29"/>
    <mergeCell ref="I30:O30"/>
    <mergeCell ref="B31:O31"/>
    <mergeCell ref="W31:X31"/>
    <mergeCell ref="W32:X32"/>
    <mergeCell ref="W35:X35"/>
    <mergeCell ref="B26:O26"/>
    <mergeCell ref="B27:O27"/>
    <mergeCell ref="B28:O28"/>
    <mergeCell ref="W28:X28"/>
    <mergeCell ref="W29:X29"/>
    <mergeCell ref="B23:O23"/>
    <mergeCell ref="E24:O24"/>
    <mergeCell ref="I25:O25"/>
    <mergeCell ref="B20:O20"/>
    <mergeCell ref="B21:O21"/>
    <mergeCell ref="B22:O22"/>
    <mergeCell ref="W23:X23"/>
    <mergeCell ref="W25:X25"/>
    <mergeCell ref="W21:X21"/>
    <mergeCell ref="W27:X27"/>
    <mergeCell ref="W22:X22"/>
    <mergeCell ref="W24:X24"/>
    <mergeCell ref="W26:X26"/>
    <mergeCell ref="B17:O17"/>
    <mergeCell ref="B18:O18"/>
    <mergeCell ref="B19:O19"/>
    <mergeCell ref="B14:O14"/>
    <mergeCell ref="E15:O15"/>
    <mergeCell ref="I16:O16"/>
    <mergeCell ref="W14:X14"/>
    <mergeCell ref="W19:X19"/>
    <mergeCell ref="AB10:AB11"/>
    <mergeCell ref="W18:X18"/>
    <mergeCell ref="B12:O12"/>
    <mergeCell ref="B13:O13"/>
    <mergeCell ref="Z9:Z11"/>
    <mergeCell ref="AA9:AA11"/>
    <mergeCell ref="Y9:Y11"/>
    <mergeCell ref="W9:W10"/>
    <mergeCell ref="W12:X12"/>
    <mergeCell ref="W13:X13"/>
    <mergeCell ref="W16:X16"/>
    <mergeCell ref="W17:X17"/>
  </mergeCells>
  <printOptions gridLinesSet="0"/>
  <pageMargins left="0.59055118110236227" right="0.39370078740157483" top="0.39370078740157483" bottom="0" header="0" footer="0"/>
  <pageSetup paperSize="9" fitToHeight="0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workbookViewId="0">
      <selection activeCell="J27" sqref="J27"/>
    </sheetView>
  </sheetViews>
  <sheetFormatPr defaultRowHeight="12.75" x14ac:dyDescent="0.2"/>
  <cols>
    <col min="1" max="1" width="61.28515625" style="1" customWidth="1"/>
    <col min="2" max="2" width="2.85546875" style="1" customWidth="1"/>
    <col min="3" max="3" width="2.28515625" style="1" customWidth="1"/>
    <col min="4" max="4" width="2.42578125" style="1" customWidth="1"/>
    <col min="5" max="7" width="2.28515625" style="1" customWidth="1"/>
    <col min="8" max="8" width="4.140625" style="1" customWidth="1"/>
    <col min="9" max="9" width="3.28515625" style="1" customWidth="1"/>
    <col min="10" max="10" width="18.7109375" style="1" customWidth="1"/>
    <col min="11" max="11" width="13.42578125" style="1" bestFit="1" customWidth="1"/>
    <col min="12" max="12" width="5.5703125" style="1" hidden="1" customWidth="1"/>
    <col min="13" max="16384" width="9.140625" style="1"/>
  </cols>
  <sheetData>
    <row r="1" spans="1:17" ht="15.75" x14ac:dyDescent="0.25">
      <c r="A1" s="337" t="s">
        <v>90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</row>
    <row r="2" spans="1:17" ht="15.75" x14ac:dyDescent="0.25">
      <c r="A2" s="337" t="s">
        <v>436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</row>
    <row r="3" spans="1:17" ht="15.75" x14ac:dyDescent="0.25">
      <c r="A3" s="337" t="s">
        <v>437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</row>
    <row r="4" spans="1:17" ht="15.75" x14ac:dyDescent="0.25">
      <c r="A4" s="337" t="s">
        <v>306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</row>
    <row r="5" spans="1:17" ht="15" customHeight="1" x14ac:dyDescent="0.2">
      <c r="A5" s="338" t="s">
        <v>441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</row>
    <row r="6" spans="1:17" ht="46.5" customHeight="1" x14ac:dyDescent="0.2">
      <c r="A6" s="338"/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</row>
    <row r="7" spans="1:17" ht="15" customHeight="1" x14ac:dyDescent="0.25">
      <c r="A7" s="345"/>
      <c r="B7" s="345"/>
      <c r="C7" s="345"/>
      <c r="D7" s="345"/>
      <c r="E7" s="345"/>
      <c r="F7" s="345"/>
      <c r="G7" s="345"/>
      <c r="H7" s="345"/>
      <c r="I7" s="345"/>
      <c r="J7" s="345"/>
      <c r="K7" s="4"/>
      <c r="L7" s="4"/>
    </row>
    <row r="8" spans="1:17" ht="15.75" customHeight="1" x14ac:dyDescent="0.2">
      <c r="A8" s="346" t="s">
        <v>59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</row>
    <row r="9" spans="1:17" ht="60" customHeight="1" x14ac:dyDescent="0.2">
      <c r="A9" s="99" t="s">
        <v>89</v>
      </c>
      <c r="B9" s="342" t="s">
        <v>88</v>
      </c>
      <c r="C9" s="343"/>
      <c r="D9" s="343"/>
      <c r="E9" s="343"/>
      <c r="F9" s="343"/>
      <c r="G9" s="343"/>
      <c r="H9" s="343"/>
      <c r="I9" s="344"/>
      <c r="J9" s="100" t="s">
        <v>55</v>
      </c>
      <c r="K9" s="85" t="s">
        <v>54</v>
      </c>
      <c r="L9" s="8" t="s">
        <v>53</v>
      </c>
    </row>
    <row r="10" spans="1:17" x14ac:dyDescent="0.2">
      <c r="A10" s="101" t="s">
        <v>87</v>
      </c>
      <c r="B10" s="339"/>
      <c r="C10" s="340"/>
      <c r="D10" s="340"/>
      <c r="E10" s="340"/>
      <c r="F10" s="340"/>
      <c r="G10" s="340"/>
      <c r="H10" s="340"/>
      <c r="I10" s="341"/>
      <c r="J10" s="102">
        <f>J11+J25</f>
        <v>11464310.080000043</v>
      </c>
      <c r="K10" s="102">
        <f>K11+K25</f>
        <v>1216738.0399999619</v>
      </c>
      <c r="L10" s="7"/>
    </row>
    <row r="11" spans="1:17" ht="25.5" x14ac:dyDescent="0.2">
      <c r="A11" s="103" t="s">
        <v>86</v>
      </c>
      <c r="B11" s="334" t="s">
        <v>166</v>
      </c>
      <c r="C11" s="335"/>
      <c r="D11" s="335"/>
      <c r="E11" s="335"/>
      <c r="F11" s="335"/>
      <c r="G11" s="335"/>
      <c r="H11" s="335"/>
      <c r="I11" s="336"/>
      <c r="J11" s="104">
        <f>J13+J15+J17+J19</f>
        <v>0</v>
      </c>
      <c r="K11" s="104">
        <f>K13+K15+K17+K19</f>
        <v>0</v>
      </c>
      <c r="L11" s="7"/>
      <c r="M11" s="11"/>
      <c r="N11" s="10"/>
      <c r="O11" s="10"/>
      <c r="P11" s="10"/>
      <c r="Q11" s="10"/>
    </row>
    <row r="12" spans="1:17" ht="22.5" hidden="1" customHeight="1" x14ac:dyDescent="0.2">
      <c r="A12" s="105" t="s">
        <v>85</v>
      </c>
      <c r="B12" s="334"/>
      <c r="C12" s="335"/>
      <c r="D12" s="335"/>
      <c r="E12" s="335"/>
      <c r="F12" s="335"/>
      <c r="G12" s="335"/>
      <c r="H12" s="335"/>
      <c r="I12" s="336"/>
      <c r="J12" s="104">
        <f>J13</f>
        <v>0</v>
      </c>
      <c r="K12" s="104">
        <f>K13</f>
        <v>0</v>
      </c>
      <c r="L12" s="7"/>
    </row>
    <row r="13" spans="1:17" ht="22.5" hidden="1" customHeight="1" x14ac:dyDescent="0.2">
      <c r="A13" s="105" t="s">
        <v>85</v>
      </c>
      <c r="B13" s="334"/>
      <c r="C13" s="335"/>
      <c r="D13" s="335"/>
      <c r="E13" s="335"/>
      <c r="F13" s="335"/>
      <c r="G13" s="335"/>
      <c r="H13" s="335"/>
      <c r="I13" s="336"/>
      <c r="J13" s="106">
        <f>J14</f>
        <v>0</v>
      </c>
      <c r="K13" s="107"/>
      <c r="L13" s="7"/>
    </row>
    <row r="14" spans="1:17" ht="27.75" hidden="1" customHeight="1" x14ac:dyDescent="0.2">
      <c r="A14" s="105" t="s">
        <v>84</v>
      </c>
      <c r="B14" s="334"/>
      <c r="C14" s="335"/>
      <c r="D14" s="335"/>
      <c r="E14" s="335"/>
      <c r="F14" s="335"/>
      <c r="G14" s="335"/>
      <c r="H14" s="335"/>
      <c r="I14" s="336"/>
      <c r="J14" s="106">
        <v>0</v>
      </c>
      <c r="K14" s="107"/>
      <c r="L14" s="7"/>
    </row>
    <row r="15" spans="1:17" ht="25.5" x14ac:dyDescent="0.2">
      <c r="A15" s="105" t="s">
        <v>83</v>
      </c>
      <c r="B15" s="334" t="s">
        <v>167</v>
      </c>
      <c r="C15" s="335"/>
      <c r="D15" s="335"/>
      <c r="E15" s="335"/>
      <c r="F15" s="335"/>
      <c r="G15" s="335"/>
      <c r="H15" s="335"/>
      <c r="I15" s="336"/>
      <c r="J15" s="106">
        <f>J16</f>
        <v>0</v>
      </c>
      <c r="K15" s="106">
        <f>K16</f>
        <v>0</v>
      </c>
      <c r="L15" s="7"/>
      <c r="M15" s="12"/>
    </row>
    <row r="16" spans="1:17" ht="25.5" x14ac:dyDescent="0.2">
      <c r="A16" s="105" t="s">
        <v>82</v>
      </c>
      <c r="B16" s="334" t="s">
        <v>168</v>
      </c>
      <c r="C16" s="335"/>
      <c r="D16" s="335"/>
      <c r="E16" s="335"/>
      <c r="F16" s="335"/>
      <c r="G16" s="335"/>
      <c r="H16" s="335"/>
      <c r="I16" s="336"/>
      <c r="J16" s="106">
        <v>0</v>
      </c>
      <c r="K16" s="107">
        <v>0</v>
      </c>
      <c r="L16" s="7"/>
      <c r="M16" s="12"/>
    </row>
    <row r="17" spans="1:13" ht="22.5" hidden="1" customHeight="1" x14ac:dyDescent="0.2">
      <c r="A17" s="105" t="s">
        <v>81</v>
      </c>
      <c r="B17" s="334"/>
      <c r="C17" s="335"/>
      <c r="D17" s="335"/>
      <c r="E17" s="335"/>
      <c r="F17" s="335"/>
      <c r="G17" s="335"/>
      <c r="H17" s="335"/>
      <c r="I17" s="336"/>
      <c r="J17" s="106">
        <f>J18</f>
        <v>0</v>
      </c>
      <c r="K17" s="107"/>
      <c r="L17" s="7"/>
      <c r="M17" s="12"/>
    </row>
    <row r="18" spans="1:13" ht="22.5" hidden="1" customHeight="1" x14ac:dyDescent="0.2">
      <c r="A18" s="105" t="s">
        <v>80</v>
      </c>
      <c r="B18" s="334"/>
      <c r="C18" s="335"/>
      <c r="D18" s="335"/>
      <c r="E18" s="335"/>
      <c r="F18" s="335"/>
      <c r="G18" s="335"/>
      <c r="H18" s="335"/>
      <c r="I18" s="336"/>
      <c r="J18" s="106">
        <v>0</v>
      </c>
      <c r="K18" s="107"/>
      <c r="L18" s="7"/>
      <c r="M18" s="12"/>
    </row>
    <row r="19" spans="1:13" ht="25.5" x14ac:dyDescent="0.2">
      <c r="A19" s="105" t="s">
        <v>79</v>
      </c>
      <c r="B19" s="334" t="s">
        <v>169</v>
      </c>
      <c r="C19" s="335"/>
      <c r="D19" s="335"/>
      <c r="E19" s="335"/>
      <c r="F19" s="335"/>
      <c r="G19" s="335"/>
      <c r="H19" s="335"/>
      <c r="I19" s="336"/>
      <c r="J19" s="106">
        <f>J20</f>
        <v>0</v>
      </c>
      <c r="K19" s="106">
        <f>K20</f>
        <v>0</v>
      </c>
      <c r="L19" s="7"/>
      <c r="M19" s="12"/>
    </row>
    <row r="20" spans="1:13" ht="25.5" x14ac:dyDescent="0.2">
      <c r="A20" s="105" t="s">
        <v>78</v>
      </c>
      <c r="B20" s="334" t="s">
        <v>170</v>
      </c>
      <c r="C20" s="335"/>
      <c r="D20" s="335"/>
      <c r="E20" s="335"/>
      <c r="F20" s="335"/>
      <c r="G20" s="335"/>
      <c r="H20" s="335"/>
      <c r="I20" s="336"/>
      <c r="J20" s="106">
        <v>0</v>
      </c>
      <c r="K20" s="108">
        <v>0</v>
      </c>
      <c r="L20" s="7"/>
      <c r="M20" s="12"/>
    </row>
    <row r="21" spans="1:13" ht="22.5" hidden="1" customHeight="1" x14ac:dyDescent="0.2">
      <c r="A21" s="105" t="s">
        <v>77</v>
      </c>
      <c r="B21" s="334"/>
      <c r="C21" s="335"/>
      <c r="D21" s="335"/>
      <c r="E21" s="335"/>
      <c r="F21" s="335"/>
      <c r="G21" s="335"/>
      <c r="H21" s="335"/>
      <c r="I21" s="336"/>
      <c r="J21" s="106">
        <f>J22</f>
        <v>0</v>
      </c>
      <c r="K21" s="107"/>
      <c r="L21" s="7"/>
      <c r="M21" s="12"/>
    </row>
    <row r="22" spans="1:13" ht="22.5" hidden="1" customHeight="1" x14ac:dyDescent="0.2">
      <c r="A22" s="105" t="s">
        <v>76</v>
      </c>
      <c r="B22" s="334"/>
      <c r="C22" s="335"/>
      <c r="D22" s="335"/>
      <c r="E22" s="335"/>
      <c r="F22" s="335"/>
      <c r="G22" s="335"/>
      <c r="H22" s="335"/>
      <c r="I22" s="336"/>
      <c r="J22" s="106"/>
      <c r="K22" s="107"/>
      <c r="L22" s="7"/>
      <c r="M22" s="12"/>
    </row>
    <row r="23" spans="1:13" ht="22.5" hidden="1" customHeight="1" x14ac:dyDescent="0.2">
      <c r="A23" s="105" t="s">
        <v>75</v>
      </c>
      <c r="B23" s="334"/>
      <c r="C23" s="335"/>
      <c r="D23" s="335"/>
      <c r="E23" s="335"/>
      <c r="F23" s="335"/>
      <c r="G23" s="335"/>
      <c r="H23" s="335"/>
      <c r="I23" s="336"/>
      <c r="J23" s="106">
        <f>J24</f>
        <v>0</v>
      </c>
      <c r="K23" s="107"/>
      <c r="L23" s="7"/>
      <c r="M23" s="12"/>
    </row>
    <row r="24" spans="1:13" ht="22.5" hidden="1" customHeight="1" x14ac:dyDescent="0.2">
      <c r="A24" s="105" t="s">
        <v>74</v>
      </c>
      <c r="B24" s="334"/>
      <c r="C24" s="335"/>
      <c r="D24" s="335"/>
      <c r="E24" s="335"/>
      <c r="F24" s="335"/>
      <c r="G24" s="335"/>
      <c r="H24" s="335"/>
      <c r="I24" s="336"/>
      <c r="J24" s="106"/>
      <c r="K24" s="107"/>
      <c r="L24" s="7"/>
      <c r="M24" s="12"/>
    </row>
    <row r="25" spans="1:13" x14ac:dyDescent="0.2">
      <c r="A25" s="105" t="s">
        <v>73</v>
      </c>
      <c r="B25" s="334" t="s">
        <v>171</v>
      </c>
      <c r="C25" s="335"/>
      <c r="D25" s="335"/>
      <c r="E25" s="335"/>
      <c r="F25" s="335"/>
      <c r="G25" s="335"/>
      <c r="H25" s="335"/>
      <c r="I25" s="336"/>
      <c r="J25" s="106">
        <f>J27+J26</f>
        <v>11464310.080000043</v>
      </c>
      <c r="K25" s="109">
        <f>K27+K26</f>
        <v>1216738.0399999619</v>
      </c>
      <c r="L25" s="7"/>
      <c r="M25" s="12"/>
    </row>
    <row r="26" spans="1:13" ht="25.5" x14ac:dyDescent="0.2">
      <c r="A26" s="105" t="s">
        <v>72</v>
      </c>
      <c r="B26" s="334" t="s">
        <v>172</v>
      </c>
      <c r="C26" s="335"/>
      <c r="D26" s="335"/>
      <c r="E26" s="335"/>
      <c r="F26" s="335"/>
      <c r="G26" s="335"/>
      <c r="H26" s="335"/>
      <c r="I26" s="336"/>
      <c r="J26" s="106">
        <f>-'Доходы '!D58</f>
        <v>-316169905.44</v>
      </c>
      <c r="K26" s="106">
        <f>-'Доходы '!G58</f>
        <v>-295859109.56999999</v>
      </c>
      <c r="L26" s="5">
        <f>K26*100/J26</f>
        <v>93.575986986574719</v>
      </c>
      <c r="M26" s="12"/>
    </row>
    <row r="27" spans="1:13" ht="25.5" x14ac:dyDescent="0.2">
      <c r="A27" s="105" t="s">
        <v>71</v>
      </c>
      <c r="B27" s="334" t="s">
        <v>173</v>
      </c>
      <c r="C27" s="335"/>
      <c r="D27" s="335"/>
      <c r="E27" s="335"/>
      <c r="F27" s="335"/>
      <c r="G27" s="335"/>
      <c r="H27" s="335"/>
      <c r="I27" s="336"/>
      <c r="J27" s="106">
        <f>'ведомст 2022'!Y303</f>
        <v>327634215.52000004</v>
      </c>
      <c r="K27" s="106">
        <f>'ведомст 2022'!Z303</f>
        <v>297075847.60999995</v>
      </c>
      <c r="L27" s="6">
        <f>'ведомст 2022'!AA287</f>
        <v>84.508080094278966</v>
      </c>
      <c r="M27" s="12"/>
    </row>
    <row r="28" spans="1:13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</sheetData>
  <mergeCells count="26">
    <mergeCell ref="B26:I26"/>
    <mergeCell ref="B27:I27"/>
    <mergeCell ref="B19:I19"/>
    <mergeCell ref="B20:I20"/>
    <mergeCell ref="B21:I21"/>
    <mergeCell ref="B22:I22"/>
    <mergeCell ref="B23:I23"/>
    <mergeCell ref="B24:I24"/>
    <mergeCell ref="B13:I13"/>
    <mergeCell ref="B14:I14"/>
    <mergeCell ref="B15:I15"/>
    <mergeCell ref="B16:I16"/>
    <mergeCell ref="B25:I25"/>
    <mergeCell ref="B17:I17"/>
    <mergeCell ref="B18:I18"/>
    <mergeCell ref="B12:I12"/>
    <mergeCell ref="B11:I11"/>
    <mergeCell ref="A1:L1"/>
    <mergeCell ref="A2:L2"/>
    <mergeCell ref="A3:L3"/>
    <mergeCell ref="A4:L4"/>
    <mergeCell ref="A5:L6"/>
    <mergeCell ref="B10:I10"/>
    <mergeCell ref="B9:I9"/>
    <mergeCell ref="A7:J7"/>
    <mergeCell ref="A8:L8"/>
  </mergeCells>
  <pageMargins left="0.35433070866141736" right="0.15748031496062992" top="0.98425196850393704" bottom="0.98425196850393704" header="0.51181102362204722" footer="0.51181102362204722"/>
  <pageSetup paperSize="9" scale="7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43"/>
  <sheetViews>
    <sheetView topLeftCell="A22" workbookViewId="0">
      <selection activeCell="A4" sqref="A1:XFD1048576"/>
    </sheetView>
  </sheetViews>
  <sheetFormatPr defaultColWidth="31.28515625" defaultRowHeight="15" x14ac:dyDescent="0.25"/>
  <sheetData>
    <row r="2" spans="1:17" x14ac:dyDescent="0.25">
      <c r="A2" s="181"/>
      <c r="B2" s="181"/>
      <c r="C2" s="181"/>
      <c r="D2" s="181"/>
      <c r="E2" s="181"/>
      <c r="F2" s="181"/>
      <c r="G2" s="181"/>
      <c r="H2" s="182"/>
      <c r="I2" s="182"/>
      <c r="J2" s="182"/>
      <c r="K2" s="182"/>
      <c r="L2" s="377" t="s">
        <v>509</v>
      </c>
      <c r="M2" s="377"/>
      <c r="N2" s="377"/>
      <c r="O2" s="377"/>
      <c r="P2" s="377"/>
      <c r="Q2" s="377"/>
    </row>
    <row r="3" spans="1:17" x14ac:dyDescent="0.25">
      <c r="A3" s="181"/>
      <c r="B3" s="181"/>
      <c r="C3" s="181"/>
      <c r="D3" s="181"/>
      <c r="E3" s="181"/>
      <c r="F3" s="181"/>
      <c r="G3" s="181"/>
      <c r="H3" s="183"/>
      <c r="I3" s="183"/>
      <c r="J3" s="183"/>
      <c r="K3" s="182"/>
      <c r="L3" s="377"/>
      <c r="M3" s="377"/>
      <c r="N3" s="377"/>
      <c r="O3" s="377"/>
      <c r="P3" s="377"/>
      <c r="Q3" s="377"/>
    </row>
    <row r="4" spans="1:17" x14ac:dyDescent="0.25">
      <c r="A4" s="181"/>
      <c r="B4" s="181"/>
      <c r="C4" s="181"/>
      <c r="D4" s="181"/>
      <c r="E4" s="181"/>
      <c r="F4" s="181"/>
      <c r="G4" s="181"/>
      <c r="H4" s="183"/>
      <c r="I4" s="183"/>
      <c r="J4" s="183"/>
      <c r="K4" s="182"/>
      <c r="L4" s="377"/>
      <c r="M4" s="377"/>
      <c r="N4" s="377"/>
      <c r="O4" s="377"/>
      <c r="P4" s="377"/>
      <c r="Q4" s="377"/>
    </row>
    <row r="5" spans="1:17" x14ac:dyDescent="0.25">
      <c r="A5" s="378"/>
      <c r="B5" s="378"/>
      <c r="C5" s="378"/>
      <c r="D5" s="378"/>
      <c r="E5" s="378"/>
      <c r="F5" s="378"/>
      <c r="G5" s="378"/>
      <c r="H5" s="183"/>
      <c r="I5" s="183"/>
      <c r="J5" s="183"/>
      <c r="K5" s="182"/>
      <c r="L5" s="182"/>
      <c r="M5" s="184"/>
      <c r="N5" s="184"/>
      <c r="O5" s="184"/>
      <c r="P5" s="184"/>
      <c r="Q5" s="184"/>
    </row>
    <row r="6" spans="1:17" x14ac:dyDescent="0.25">
      <c r="A6" s="379" t="s">
        <v>455</v>
      </c>
      <c r="B6" s="379"/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</row>
    <row r="7" spans="1:17" x14ac:dyDescent="0.25">
      <c r="A7" s="185"/>
      <c r="B7" s="185"/>
      <c r="C7" s="380">
        <v>2022</v>
      </c>
      <c r="D7" s="380"/>
      <c r="E7" s="380"/>
      <c r="F7" s="380"/>
      <c r="G7" s="380"/>
      <c r="H7" s="366">
        <v>2023</v>
      </c>
      <c r="I7" s="366"/>
      <c r="J7" s="366"/>
      <c r="K7" s="366"/>
      <c r="L7" s="366"/>
      <c r="M7" s="366">
        <v>2024</v>
      </c>
      <c r="N7" s="366"/>
      <c r="O7" s="366"/>
      <c r="P7" s="366"/>
      <c r="Q7" s="366"/>
    </row>
    <row r="8" spans="1:17" x14ac:dyDescent="0.25">
      <c r="A8" s="370" t="s">
        <v>456</v>
      </c>
      <c r="B8" s="371" t="s">
        <v>457</v>
      </c>
      <c r="C8" s="373" t="s">
        <v>458</v>
      </c>
      <c r="D8" s="375" t="s">
        <v>459</v>
      </c>
      <c r="E8" s="376"/>
      <c r="F8" s="376"/>
      <c r="G8" s="376"/>
      <c r="H8" s="365" t="s">
        <v>458</v>
      </c>
      <c r="I8" s="366" t="s">
        <v>459</v>
      </c>
      <c r="J8" s="366"/>
      <c r="K8" s="366"/>
      <c r="L8" s="366"/>
      <c r="M8" s="365" t="s">
        <v>458</v>
      </c>
      <c r="N8" s="366" t="s">
        <v>459</v>
      </c>
      <c r="O8" s="366"/>
      <c r="P8" s="366"/>
      <c r="Q8" s="366"/>
    </row>
    <row r="9" spans="1:17" ht="38.25" x14ac:dyDescent="0.25">
      <c r="A9" s="370"/>
      <c r="B9" s="372"/>
      <c r="C9" s="374"/>
      <c r="D9" s="186" t="s">
        <v>460</v>
      </c>
      <c r="E9" s="187" t="s">
        <v>461</v>
      </c>
      <c r="F9" s="186" t="s">
        <v>462</v>
      </c>
      <c r="G9" s="188" t="s">
        <v>463</v>
      </c>
      <c r="H9" s="365"/>
      <c r="I9" s="186" t="s">
        <v>460</v>
      </c>
      <c r="J9" s="186" t="s">
        <v>461</v>
      </c>
      <c r="K9" s="186" t="s">
        <v>462</v>
      </c>
      <c r="L9" s="189" t="s">
        <v>464</v>
      </c>
      <c r="M9" s="365"/>
      <c r="N9" s="186" t="s">
        <v>460</v>
      </c>
      <c r="O9" s="186" t="s">
        <v>461</v>
      </c>
      <c r="P9" s="186" t="s">
        <v>462</v>
      </c>
      <c r="Q9" s="189" t="s">
        <v>463</v>
      </c>
    </row>
    <row r="10" spans="1:17" x14ac:dyDescent="0.25">
      <c r="A10" s="190">
        <v>1</v>
      </c>
      <c r="B10" s="190">
        <v>2</v>
      </c>
      <c r="C10" s="191">
        <v>3</v>
      </c>
      <c r="D10" s="191">
        <v>4</v>
      </c>
      <c r="E10" s="192">
        <v>5</v>
      </c>
      <c r="F10" s="193">
        <v>6</v>
      </c>
      <c r="G10" s="194">
        <v>7</v>
      </c>
      <c r="H10" s="195"/>
      <c r="I10" s="195"/>
      <c r="J10" s="195"/>
      <c r="K10" s="195"/>
      <c r="L10" s="195"/>
      <c r="M10" s="195"/>
      <c r="N10" s="195"/>
      <c r="O10" s="195"/>
      <c r="P10" s="195"/>
      <c r="Q10" s="195"/>
    </row>
    <row r="11" spans="1:17" x14ac:dyDescent="0.25">
      <c r="A11" s="367" t="s">
        <v>465</v>
      </c>
      <c r="B11" s="368"/>
      <c r="C11" s="368"/>
      <c r="D11" s="368"/>
      <c r="E11" s="368"/>
      <c r="F11" s="368"/>
      <c r="G11" s="369"/>
      <c r="H11" s="196"/>
      <c r="I11" s="197"/>
      <c r="J11" s="197"/>
      <c r="K11" s="197"/>
      <c r="L11" s="198"/>
      <c r="M11" s="196"/>
      <c r="N11" s="197"/>
      <c r="O11" s="197"/>
      <c r="P11" s="197"/>
      <c r="Q11" s="198"/>
    </row>
    <row r="12" spans="1:17" ht="51" x14ac:dyDescent="0.25">
      <c r="A12" s="199" t="s">
        <v>466</v>
      </c>
      <c r="B12" s="200" t="s">
        <v>467</v>
      </c>
      <c r="C12" s="347">
        <f>D13+F12</f>
        <v>5081300.8099999996</v>
      </c>
      <c r="D12" s="191"/>
      <c r="E12" s="191"/>
      <c r="F12" s="201">
        <v>5000000</v>
      </c>
      <c r="G12" s="193"/>
      <c r="H12" s="347">
        <f>I13+K12</f>
        <v>10661484</v>
      </c>
      <c r="I12" s="201"/>
      <c r="J12" s="201"/>
      <c r="K12" s="201">
        <v>10490900</v>
      </c>
      <c r="L12" s="201"/>
      <c r="M12" s="347">
        <f>N13+P12</f>
        <v>22781911</v>
      </c>
      <c r="N12" s="201"/>
      <c r="O12" s="201"/>
      <c r="P12" s="201">
        <v>22417400</v>
      </c>
      <c r="Q12" s="201"/>
    </row>
    <row r="13" spans="1:17" ht="63.75" x14ac:dyDescent="0.25">
      <c r="A13" s="199" t="s">
        <v>468</v>
      </c>
      <c r="B13" s="200" t="s">
        <v>469</v>
      </c>
      <c r="C13" s="349"/>
      <c r="D13" s="201">
        <v>81300.81</v>
      </c>
      <c r="E13" s="191"/>
      <c r="F13" s="193"/>
      <c r="G13" s="193"/>
      <c r="H13" s="349"/>
      <c r="I13" s="201">
        <v>170584</v>
      </c>
      <c r="J13" s="201"/>
      <c r="K13" s="201"/>
      <c r="L13" s="201"/>
      <c r="M13" s="349"/>
      <c r="N13" s="201">
        <v>364511</v>
      </c>
      <c r="O13" s="201"/>
      <c r="P13" s="201"/>
      <c r="Q13" s="201"/>
    </row>
    <row r="14" spans="1:17" ht="76.5" x14ac:dyDescent="0.25">
      <c r="A14" s="199" t="s">
        <v>470</v>
      </c>
      <c r="B14" s="200" t="s">
        <v>471</v>
      </c>
      <c r="C14" s="202">
        <f>D14</f>
        <v>75029.279999999984</v>
      </c>
      <c r="D14" s="201">
        <f>108738.23-10162.46-23546.49</f>
        <v>75029.279999999984</v>
      </c>
      <c r="E14" s="191"/>
      <c r="F14" s="193"/>
      <c r="G14" s="193"/>
      <c r="H14" s="202"/>
      <c r="I14" s="201"/>
      <c r="J14" s="201"/>
      <c r="K14" s="201"/>
      <c r="L14" s="201"/>
      <c r="M14" s="202"/>
      <c r="N14" s="201"/>
      <c r="O14" s="201"/>
      <c r="P14" s="201"/>
      <c r="Q14" s="201"/>
    </row>
    <row r="15" spans="1:17" ht="76.5" x14ac:dyDescent="0.25">
      <c r="A15" s="199" t="s">
        <v>472</v>
      </c>
      <c r="B15" s="200" t="s">
        <v>471</v>
      </c>
      <c r="C15" s="202">
        <f>D15</f>
        <v>10162.459999999999</v>
      </c>
      <c r="D15" s="201">
        <v>10162.459999999999</v>
      </c>
      <c r="E15" s="191"/>
      <c r="F15" s="193"/>
      <c r="G15" s="193"/>
      <c r="H15" s="202">
        <f>I15</f>
        <v>21322.15</v>
      </c>
      <c r="I15" s="201">
        <v>21322.15</v>
      </c>
      <c r="J15" s="201"/>
      <c r="K15" s="201"/>
      <c r="L15" s="201"/>
      <c r="M15" s="202">
        <f>N15</f>
        <v>45563.69</v>
      </c>
      <c r="N15" s="201">
        <v>45563.69</v>
      </c>
      <c r="O15" s="201"/>
      <c r="P15" s="201"/>
      <c r="Q15" s="201"/>
    </row>
    <row r="16" spans="1:17" x14ac:dyDescent="0.25">
      <c r="A16" s="203" t="s">
        <v>473</v>
      </c>
      <c r="B16" s="204"/>
      <c r="C16" s="205">
        <f>C12+C14+C15</f>
        <v>5166492.55</v>
      </c>
      <c r="D16" s="205">
        <f>SUM(D13:D15)</f>
        <v>166492.54999999996</v>
      </c>
      <c r="E16" s="205"/>
      <c r="F16" s="206">
        <f>F12</f>
        <v>5000000</v>
      </c>
      <c r="G16" s="207"/>
      <c r="H16" s="205">
        <f>SUM(H12:H15)</f>
        <v>10682806.15</v>
      </c>
      <c r="I16" s="205">
        <f>SUM(I12:I15)</f>
        <v>191906.15</v>
      </c>
      <c r="J16" s="208"/>
      <c r="K16" s="209">
        <f>K12</f>
        <v>10490900</v>
      </c>
      <c r="L16" s="208"/>
      <c r="M16" s="205">
        <f>SUM(M12:M15)</f>
        <v>22827474.690000001</v>
      </c>
      <c r="N16" s="205">
        <f>SUM(N12:N15)</f>
        <v>410074.69</v>
      </c>
      <c r="O16" s="208"/>
      <c r="P16" s="209">
        <f>P12</f>
        <v>22417400</v>
      </c>
      <c r="Q16" s="208"/>
    </row>
    <row r="17" spans="1:17" x14ac:dyDescent="0.25">
      <c r="A17" s="350" t="s">
        <v>474</v>
      </c>
      <c r="B17" s="351"/>
      <c r="C17" s="351"/>
      <c r="D17" s="351"/>
      <c r="E17" s="351"/>
      <c r="F17" s="351"/>
      <c r="G17" s="352"/>
      <c r="H17" s="353"/>
      <c r="I17" s="354"/>
      <c r="J17" s="354"/>
      <c r="K17" s="354"/>
      <c r="L17" s="355"/>
      <c r="M17" s="353"/>
      <c r="N17" s="354"/>
      <c r="O17" s="354"/>
      <c r="P17" s="354"/>
      <c r="Q17" s="355"/>
    </row>
    <row r="18" spans="1:17" ht="38.25" x14ac:dyDescent="0.25">
      <c r="A18" s="199" t="s">
        <v>475</v>
      </c>
      <c r="B18" s="200" t="s">
        <v>476</v>
      </c>
      <c r="C18" s="347">
        <f>D19+F18</f>
        <v>0</v>
      </c>
      <c r="D18" s="210"/>
      <c r="E18" s="210"/>
      <c r="F18" s="201">
        <v>0</v>
      </c>
      <c r="G18" s="211"/>
      <c r="H18" s="212"/>
      <c r="I18" s="213"/>
      <c r="J18" s="213"/>
      <c r="K18" s="213"/>
      <c r="L18" s="214"/>
      <c r="M18" s="212"/>
      <c r="N18" s="213"/>
      <c r="O18" s="213"/>
      <c r="P18" s="213"/>
      <c r="Q18" s="214"/>
    </row>
    <row r="19" spans="1:17" ht="25.5" x14ac:dyDescent="0.25">
      <c r="A19" s="215" t="s">
        <v>477</v>
      </c>
      <c r="B19" s="216" t="s">
        <v>478</v>
      </c>
      <c r="C19" s="349"/>
      <c r="D19" s="201">
        <v>0</v>
      </c>
      <c r="E19" s="210"/>
      <c r="F19" s="217"/>
      <c r="G19" s="218"/>
      <c r="H19" s="219"/>
      <c r="I19" s="220"/>
      <c r="J19" s="220"/>
      <c r="K19" s="220"/>
      <c r="L19" s="221"/>
      <c r="M19" s="219"/>
      <c r="N19" s="220"/>
      <c r="O19" s="220"/>
      <c r="P19" s="220"/>
      <c r="Q19" s="221"/>
    </row>
    <row r="20" spans="1:17" x14ac:dyDescent="0.25">
      <c r="A20" s="203" t="s">
        <v>473</v>
      </c>
      <c r="B20" s="222"/>
      <c r="C20" s="223">
        <f>C18</f>
        <v>0</v>
      </c>
      <c r="D20" s="224">
        <f t="shared" ref="D20:F20" si="0">D18</f>
        <v>0</v>
      </c>
      <c r="E20" s="224">
        <f t="shared" si="0"/>
        <v>0</v>
      </c>
      <c r="F20" s="223">
        <f t="shared" si="0"/>
        <v>0</v>
      </c>
      <c r="G20" s="225"/>
      <c r="H20" s="207"/>
      <c r="I20" s="207"/>
      <c r="J20" s="207"/>
      <c r="K20" s="207"/>
      <c r="L20" s="207"/>
      <c r="M20" s="207"/>
      <c r="N20" s="207"/>
      <c r="O20" s="207"/>
      <c r="P20" s="207"/>
      <c r="Q20" s="207"/>
    </row>
    <row r="21" spans="1:17" x14ac:dyDescent="0.25">
      <c r="A21" s="356" t="s">
        <v>479</v>
      </c>
      <c r="B21" s="357"/>
      <c r="C21" s="357"/>
      <c r="D21" s="357"/>
      <c r="E21" s="357"/>
      <c r="F21" s="357"/>
      <c r="G21" s="358"/>
      <c r="H21" s="353"/>
      <c r="I21" s="354"/>
      <c r="J21" s="354"/>
      <c r="K21" s="354"/>
      <c r="L21" s="355"/>
      <c r="M21" s="353"/>
      <c r="N21" s="354"/>
      <c r="O21" s="354"/>
      <c r="P21" s="354"/>
      <c r="Q21" s="355"/>
    </row>
    <row r="22" spans="1:17" x14ac:dyDescent="0.25">
      <c r="A22" s="226" t="s">
        <v>480</v>
      </c>
      <c r="B22" s="227"/>
      <c r="C22" s="228">
        <f>D22+E22+F22+G22</f>
        <v>0</v>
      </c>
      <c r="D22" s="229"/>
      <c r="E22" s="228"/>
      <c r="F22" s="230"/>
      <c r="G22" s="231"/>
      <c r="H22" s="195"/>
      <c r="I22" s="195"/>
      <c r="J22" s="195"/>
      <c r="K22" s="195"/>
      <c r="L22" s="195"/>
      <c r="M22" s="195"/>
      <c r="N22" s="195"/>
      <c r="O22" s="195"/>
      <c r="P22" s="195"/>
      <c r="Q22" s="195"/>
    </row>
    <row r="23" spans="1:17" x14ac:dyDescent="0.25">
      <c r="A23" s="225" t="s">
        <v>473</v>
      </c>
      <c r="B23" s="225"/>
      <c r="C23" s="232">
        <v>0</v>
      </c>
      <c r="D23" s="233">
        <v>0</v>
      </c>
      <c r="E23" s="234">
        <v>0</v>
      </c>
      <c r="F23" s="235">
        <v>0</v>
      </c>
      <c r="G23" s="235">
        <v>0</v>
      </c>
      <c r="H23" s="236">
        <v>0</v>
      </c>
      <c r="I23" s="236">
        <v>0</v>
      </c>
      <c r="J23" s="208"/>
      <c r="K23" s="208"/>
      <c r="L23" s="208"/>
      <c r="M23" s="208"/>
      <c r="N23" s="208"/>
      <c r="O23" s="208"/>
      <c r="P23" s="208"/>
      <c r="Q23" s="208"/>
    </row>
    <row r="24" spans="1:17" x14ac:dyDescent="0.25">
      <c r="A24" s="359" t="s">
        <v>481</v>
      </c>
      <c r="B24" s="360"/>
      <c r="C24" s="360"/>
      <c r="D24" s="360"/>
      <c r="E24" s="360"/>
      <c r="F24" s="360"/>
      <c r="G24" s="361"/>
      <c r="H24" s="237"/>
      <c r="I24" s="237"/>
      <c r="J24" s="237"/>
      <c r="K24" s="237"/>
      <c r="L24" s="237"/>
      <c r="M24" s="237"/>
      <c r="N24" s="237"/>
      <c r="O24" s="237"/>
      <c r="P24" s="237"/>
      <c r="Q24" s="237"/>
    </row>
    <row r="25" spans="1:17" ht="25.5" x14ac:dyDescent="0.25">
      <c r="A25" s="238" t="s">
        <v>482</v>
      </c>
      <c r="B25" s="239" t="s">
        <v>483</v>
      </c>
      <c r="C25" s="348">
        <f>F25+D30+D27+F28+D26+D29</f>
        <v>5573723.3100000005</v>
      </c>
      <c r="D25" s="240"/>
      <c r="E25" s="240"/>
      <c r="F25" s="241">
        <v>5252738</v>
      </c>
      <c r="G25" s="240"/>
      <c r="H25" s="237"/>
      <c r="I25" s="237"/>
      <c r="J25" s="237"/>
      <c r="K25" s="237"/>
      <c r="L25" s="237"/>
      <c r="M25" s="237"/>
      <c r="N25" s="237"/>
      <c r="O25" s="237"/>
      <c r="P25" s="237"/>
      <c r="Q25" s="237"/>
    </row>
    <row r="26" spans="1:17" ht="63.75" x14ac:dyDescent="0.25">
      <c r="A26" s="238" t="s">
        <v>484</v>
      </c>
      <c r="B26" s="239" t="s">
        <v>485</v>
      </c>
      <c r="C26" s="348"/>
      <c r="D26" s="242">
        <f>42187.2-7</f>
        <v>42180.2</v>
      </c>
      <c r="E26" s="240"/>
      <c r="F26" s="241"/>
      <c r="G26" s="240"/>
      <c r="H26" s="237"/>
      <c r="I26" s="237"/>
      <c r="J26" s="237"/>
      <c r="K26" s="237"/>
      <c r="L26" s="237"/>
      <c r="M26" s="237"/>
      <c r="N26" s="237"/>
      <c r="O26" s="237"/>
      <c r="P26" s="237"/>
      <c r="Q26" s="237"/>
    </row>
    <row r="27" spans="1:17" ht="38.25" x14ac:dyDescent="0.25">
      <c r="A27" s="199" t="s">
        <v>486</v>
      </c>
      <c r="B27" s="239" t="s">
        <v>485</v>
      </c>
      <c r="C27" s="348"/>
      <c r="D27" s="242">
        <f>60000-2000</f>
        <v>58000</v>
      </c>
      <c r="E27" s="243"/>
      <c r="F27" s="241"/>
      <c r="G27" s="243"/>
      <c r="H27" s="237"/>
      <c r="I27" s="237"/>
      <c r="J27" s="237"/>
      <c r="K27" s="237"/>
      <c r="L27" s="237"/>
      <c r="M27" s="237"/>
      <c r="N27" s="237"/>
      <c r="O27" s="237"/>
      <c r="P27" s="237"/>
      <c r="Q27" s="237"/>
    </row>
    <row r="28" spans="1:17" x14ac:dyDescent="0.25">
      <c r="A28" s="244" t="s">
        <v>487</v>
      </c>
      <c r="B28" s="239" t="s">
        <v>488</v>
      </c>
      <c r="C28" s="348"/>
      <c r="D28" s="245"/>
      <c r="E28" s="243"/>
      <c r="F28" s="242">
        <v>168072.23</v>
      </c>
      <c r="G28" s="243"/>
      <c r="H28" s="237"/>
      <c r="I28" s="237"/>
      <c r="J28" s="237"/>
      <c r="K28" s="237"/>
      <c r="L28" s="237"/>
      <c r="M28" s="237"/>
      <c r="N28" s="237"/>
      <c r="O28" s="237"/>
      <c r="P28" s="237"/>
      <c r="Q28" s="237"/>
    </row>
    <row r="29" spans="1:17" ht="30" x14ac:dyDescent="0.25">
      <c r="A29" s="244" t="s">
        <v>489</v>
      </c>
      <c r="B29" s="239" t="s">
        <v>488</v>
      </c>
      <c r="C29" s="348"/>
      <c r="D29" s="242">
        <v>2732.88</v>
      </c>
      <c r="E29" s="243"/>
      <c r="F29" s="241"/>
      <c r="G29" s="243"/>
      <c r="H29" s="237"/>
      <c r="I29" s="237"/>
      <c r="J29" s="237"/>
      <c r="K29" s="237"/>
      <c r="L29" s="237"/>
      <c r="M29" s="237"/>
      <c r="N29" s="237"/>
      <c r="O29" s="237"/>
      <c r="P29" s="237"/>
      <c r="Q29" s="237"/>
    </row>
    <row r="30" spans="1:17" ht="38.25" x14ac:dyDescent="0.25">
      <c r="A30" s="199" t="s">
        <v>490</v>
      </c>
      <c r="B30" s="239" t="s">
        <v>491</v>
      </c>
      <c r="C30" s="349"/>
      <c r="D30" s="242">
        <v>50000</v>
      </c>
      <c r="E30" s="243"/>
      <c r="F30" s="243"/>
      <c r="G30" s="243"/>
      <c r="H30" s="237"/>
      <c r="I30" s="237"/>
      <c r="J30" s="237"/>
      <c r="K30" s="237"/>
      <c r="L30" s="237"/>
      <c r="M30" s="237"/>
      <c r="N30" s="237"/>
      <c r="O30" s="237"/>
      <c r="P30" s="237"/>
      <c r="Q30" s="237"/>
    </row>
    <row r="31" spans="1:17" ht="51" x14ac:dyDescent="0.25">
      <c r="A31" s="246" t="s">
        <v>492</v>
      </c>
      <c r="B31" s="239" t="s">
        <v>493</v>
      </c>
      <c r="C31" s="348">
        <f>D32+F31</f>
        <v>2076250</v>
      </c>
      <c r="D31" s="240"/>
      <c r="E31" s="240"/>
      <c r="F31" s="241">
        <f>3099600-1056570</f>
        <v>2043030</v>
      </c>
      <c r="G31" s="240"/>
      <c r="H31" s="195"/>
      <c r="I31" s="195"/>
      <c r="J31" s="195"/>
      <c r="K31" s="195"/>
      <c r="L31" s="195"/>
      <c r="M31" s="195"/>
      <c r="N31" s="195"/>
      <c r="O31" s="195"/>
      <c r="P31" s="195"/>
      <c r="Q31" s="195"/>
    </row>
    <row r="32" spans="1:17" ht="63.75" x14ac:dyDescent="0.25">
      <c r="A32" s="247" t="s">
        <v>494</v>
      </c>
      <c r="B32" s="239" t="s">
        <v>495</v>
      </c>
      <c r="C32" s="349"/>
      <c r="D32" s="242">
        <f>50400-17180</f>
        <v>33220</v>
      </c>
      <c r="E32" s="243"/>
      <c r="F32" s="243"/>
      <c r="G32" s="243"/>
      <c r="H32" s="195"/>
      <c r="I32" s="195"/>
      <c r="J32" s="195"/>
      <c r="K32" s="195"/>
      <c r="L32" s="195"/>
      <c r="M32" s="195"/>
      <c r="N32" s="195"/>
      <c r="O32" s="195"/>
      <c r="P32" s="195"/>
      <c r="Q32" s="195"/>
    </row>
    <row r="33" spans="1:17" ht="51" x14ac:dyDescent="0.25">
      <c r="A33" s="248" t="s">
        <v>496</v>
      </c>
      <c r="B33" s="239" t="s">
        <v>497</v>
      </c>
      <c r="C33" s="347">
        <f>F33+D34</f>
        <v>7621952</v>
      </c>
      <c r="D33" s="249"/>
      <c r="E33" s="250"/>
      <c r="F33" s="241">
        <v>7500000</v>
      </c>
      <c r="G33" s="251"/>
      <c r="H33" s="252"/>
      <c r="I33" s="252"/>
      <c r="J33" s="252"/>
      <c r="K33" s="252"/>
      <c r="L33" s="252"/>
      <c r="M33" s="252"/>
      <c r="N33" s="252"/>
      <c r="O33" s="252"/>
      <c r="P33" s="252"/>
      <c r="Q33" s="252"/>
    </row>
    <row r="34" spans="1:17" ht="51" x14ac:dyDescent="0.25">
      <c r="A34" s="253" t="s">
        <v>496</v>
      </c>
      <c r="B34" s="200" t="s">
        <v>498</v>
      </c>
      <c r="C34" s="349"/>
      <c r="D34" s="242">
        <v>121952</v>
      </c>
      <c r="E34" s="254"/>
      <c r="F34" s="201"/>
      <c r="G34" s="231"/>
      <c r="H34" s="195"/>
      <c r="I34" s="195"/>
      <c r="J34" s="195"/>
      <c r="K34" s="195"/>
      <c r="L34" s="195"/>
      <c r="M34" s="195"/>
      <c r="N34" s="195"/>
      <c r="O34" s="195"/>
      <c r="P34" s="195"/>
      <c r="Q34" s="195"/>
    </row>
    <row r="35" spans="1:17" x14ac:dyDescent="0.25">
      <c r="A35" s="225" t="s">
        <v>473</v>
      </c>
      <c r="B35" s="255"/>
      <c r="C35" s="256">
        <f>SUM(C25:C34)</f>
        <v>15271925.310000001</v>
      </c>
      <c r="D35" s="256">
        <f>SUM(D25:D34)</f>
        <v>308085.08</v>
      </c>
      <c r="E35" s="256"/>
      <c r="F35" s="256">
        <f>SUM(F25:F34)</f>
        <v>14963840.23</v>
      </c>
      <c r="G35" s="257">
        <v>0</v>
      </c>
      <c r="H35" s="208"/>
      <c r="I35" s="208"/>
      <c r="J35" s="208"/>
      <c r="K35" s="208"/>
      <c r="L35" s="208"/>
      <c r="M35" s="208"/>
      <c r="N35" s="208"/>
      <c r="O35" s="208"/>
      <c r="P35" s="208"/>
      <c r="Q35" s="208"/>
    </row>
    <row r="36" spans="1:17" x14ac:dyDescent="0.25">
      <c r="A36" s="362" t="s">
        <v>499</v>
      </c>
      <c r="B36" s="363"/>
      <c r="C36" s="363"/>
      <c r="D36" s="363"/>
      <c r="E36" s="364"/>
      <c r="F36" s="258"/>
      <c r="G36" s="259"/>
      <c r="H36" s="195"/>
      <c r="I36" s="195"/>
      <c r="J36" s="195"/>
      <c r="K36" s="195"/>
      <c r="L36" s="195"/>
      <c r="M36" s="195"/>
      <c r="N36" s="195"/>
      <c r="O36" s="195"/>
      <c r="P36" s="195"/>
      <c r="Q36" s="195"/>
    </row>
    <row r="37" spans="1:17" x14ac:dyDescent="0.25">
      <c r="A37" s="260" t="s">
        <v>500</v>
      </c>
      <c r="B37" s="261" t="s">
        <v>501</v>
      </c>
      <c r="C37" s="262">
        <f>D37+E37+F37+G37</f>
        <v>4310000</v>
      </c>
      <c r="D37" s="263">
        <f>2860000+1500000-50000</f>
        <v>4310000</v>
      </c>
      <c r="E37" s="264"/>
      <c r="F37" s="265">
        <v>0</v>
      </c>
      <c r="G37" s="231"/>
      <c r="H37" s="195"/>
      <c r="I37" s="195"/>
      <c r="J37" s="195"/>
      <c r="K37" s="195"/>
      <c r="L37" s="195"/>
      <c r="M37" s="195"/>
      <c r="N37" s="195"/>
      <c r="O37" s="195"/>
      <c r="P37" s="195"/>
      <c r="Q37" s="195"/>
    </row>
    <row r="38" spans="1:17" ht="51.75" x14ac:dyDescent="0.25">
      <c r="A38" s="266" t="s">
        <v>502</v>
      </c>
      <c r="B38" s="261" t="s">
        <v>503</v>
      </c>
      <c r="C38" s="347">
        <f>D40+F38+D39</f>
        <v>2503521</v>
      </c>
      <c r="D38" s="263"/>
      <c r="E38" s="264"/>
      <c r="F38" s="267">
        <v>2000000</v>
      </c>
      <c r="G38" s="231"/>
      <c r="H38" s="195"/>
      <c r="I38" s="195"/>
      <c r="J38" s="195"/>
      <c r="K38" s="195"/>
      <c r="L38" s="195"/>
      <c r="M38" s="195"/>
      <c r="N38" s="195"/>
      <c r="O38" s="195"/>
      <c r="P38" s="195"/>
      <c r="Q38" s="195"/>
    </row>
    <row r="39" spans="1:17" ht="51.75" x14ac:dyDescent="0.25">
      <c r="A39" s="266" t="s">
        <v>504</v>
      </c>
      <c r="B39" s="261"/>
      <c r="C39" s="348"/>
      <c r="D39" s="263">
        <v>471000</v>
      </c>
      <c r="E39" s="264"/>
      <c r="F39" s="267"/>
      <c r="G39" s="231"/>
      <c r="H39" s="195"/>
      <c r="I39" s="195"/>
      <c r="J39" s="195"/>
      <c r="K39" s="195"/>
      <c r="L39" s="195"/>
      <c r="M39" s="195"/>
      <c r="N39" s="195"/>
      <c r="O39" s="195"/>
      <c r="P39" s="195"/>
      <c r="Q39" s="195"/>
    </row>
    <row r="40" spans="1:17" ht="51.75" x14ac:dyDescent="0.25">
      <c r="A40" s="266" t="s">
        <v>505</v>
      </c>
      <c r="B40" s="261" t="s">
        <v>506</v>
      </c>
      <c r="C40" s="349"/>
      <c r="D40" s="268">
        <v>32521</v>
      </c>
      <c r="E40" s="269"/>
      <c r="F40" s="270"/>
      <c r="G40" s="259"/>
      <c r="H40" s="195"/>
      <c r="I40" s="195"/>
      <c r="J40" s="195"/>
      <c r="K40" s="195"/>
      <c r="L40" s="195"/>
      <c r="M40" s="195"/>
      <c r="N40" s="195"/>
      <c r="O40" s="195"/>
      <c r="P40" s="195"/>
      <c r="Q40" s="195"/>
    </row>
    <row r="41" spans="1:17" x14ac:dyDescent="0.25">
      <c r="A41" s="225" t="s">
        <v>473</v>
      </c>
      <c r="B41" s="255"/>
      <c r="C41" s="256">
        <f>SUM(C37:C40)</f>
        <v>6813521</v>
      </c>
      <c r="D41" s="256">
        <f>SUM(D37:D40)</f>
        <v>4813521</v>
      </c>
      <c r="E41" s="271"/>
      <c r="F41" s="256">
        <f>SUM(F37:F40)</f>
        <v>2000000</v>
      </c>
      <c r="G41" s="272"/>
      <c r="H41" s="236"/>
      <c r="I41" s="236"/>
      <c r="J41" s="208"/>
      <c r="K41" s="208"/>
      <c r="L41" s="208"/>
      <c r="M41" s="236"/>
      <c r="N41" s="236"/>
      <c r="O41" s="208"/>
      <c r="P41" s="208"/>
      <c r="Q41" s="208"/>
    </row>
    <row r="42" spans="1:17" x14ac:dyDescent="0.25">
      <c r="A42" s="273" t="s">
        <v>507</v>
      </c>
      <c r="B42" s="273"/>
      <c r="C42" s="274">
        <f>C35+C41+C20+C16</f>
        <v>27251938.860000003</v>
      </c>
      <c r="D42" s="274">
        <f>D35+D41+D20+D16</f>
        <v>5288098.63</v>
      </c>
      <c r="E42" s="274">
        <f>E23+E35+E41</f>
        <v>0</v>
      </c>
      <c r="F42" s="274">
        <f>F35+F41+F20+F16</f>
        <v>21963840.23</v>
      </c>
      <c r="G42" s="274">
        <v>0</v>
      </c>
      <c r="H42" s="274">
        <f>H35+H41+H20+H16</f>
        <v>10682806.15</v>
      </c>
      <c r="I42" s="274">
        <f>I35+I41+I20+I16</f>
        <v>191906.15</v>
      </c>
      <c r="J42" s="274">
        <f>J23+J35+J41</f>
        <v>0</v>
      </c>
      <c r="K42" s="274">
        <f>K35+K41+K20+K16</f>
        <v>10490900</v>
      </c>
      <c r="L42" s="274">
        <v>0</v>
      </c>
      <c r="M42" s="274">
        <f>M35+M41+M20+M16</f>
        <v>22827474.690000001</v>
      </c>
      <c r="N42" s="274">
        <f>N35+N41+N20+N16</f>
        <v>410074.69</v>
      </c>
      <c r="O42" s="274">
        <f>O23+O35+O41</f>
        <v>0</v>
      </c>
      <c r="P42" s="274">
        <f>P35+P41+P20+P16</f>
        <v>22417400</v>
      </c>
      <c r="Q42" s="274">
        <v>0</v>
      </c>
    </row>
    <row r="43" spans="1:17" ht="15.75" x14ac:dyDescent="0.25">
      <c r="A43" s="275" t="s">
        <v>508</v>
      </c>
      <c r="B43" s="276"/>
      <c r="C43" s="277"/>
      <c r="D43" s="277"/>
      <c r="E43" s="278"/>
      <c r="F43" s="278"/>
      <c r="G43" s="277"/>
      <c r="H43" s="184"/>
      <c r="I43" s="184"/>
      <c r="J43" s="184"/>
      <c r="K43" s="184"/>
      <c r="L43" s="184"/>
      <c r="M43" s="184"/>
      <c r="N43" s="184"/>
      <c r="O43" s="184"/>
      <c r="P43" s="184"/>
      <c r="Q43" s="184"/>
    </row>
  </sheetData>
  <mergeCells count="31">
    <mergeCell ref="L2:Q4"/>
    <mergeCell ref="A5:G5"/>
    <mergeCell ref="A6:Q6"/>
    <mergeCell ref="C7:G7"/>
    <mergeCell ref="H7:L7"/>
    <mergeCell ref="M7:Q7"/>
    <mergeCell ref="M8:M9"/>
    <mergeCell ref="N8:Q8"/>
    <mergeCell ref="A11:G11"/>
    <mergeCell ref="C12:C13"/>
    <mergeCell ref="H12:H13"/>
    <mergeCell ref="M12:M13"/>
    <mergeCell ref="A8:A9"/>
    <mergeCell ref="B8:B9"/>
    <mergeCell ref="C8:C9"/>
    <mergeCell ref="D8:G8"/>
    <mergeCell ref="H8:H9"/>
    <mergeCell ref="I8:L8"/>
    <mergeCell ref="C38:C40"/>
    <mergeCell ref="A17:G17"/>
    <mergeCell ref="H17:L17"/>
    <mergeCell ref="M17:Q17"/>
    <mergeCell ref="C18:C19"/>
    <mergeCell ref="A21:G21"/>
    <mergeCell ref="H21:L21"/>
    <mergeCell ref="M21:Q21"/>
    <mergeCell ref="A24:G24"/>
    <mergeCell ref="C25:C30"/>
    <mergeCell ref="C31:C32"/>
    <mergeCell ref="C33:C34"/>
    <mergeCell ref="A36:E36"/>
  </mergeCells>
  <pageMargins left="0.7" right="0.7" top="0.75" bottom="0.75" header="0.3" footer="0.3"/>
  <pageSetup paperSize="9"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Доходы </vt:lpstr>
      <vt:lpstr>расходы 2022</vt:lpstr>
      <vt:lpstr>ведомст 2022</vt:lpstr>
      <vt:lpstr>Источ фин деф 2023</vt:lpstr>
      <vt:lpstr>Кап вложения</vt:lpstr>
      <vt:lpstr>'ведомст 2022'!Наим_бюджета</vt:lpstr>
      <vt:lpstr>'расходы 2022'!Наим_бюджета</vt:lpstr>
      <vt:lpstr>'ведомст 2022'!Область_печати</vt:lpstr>
      <vt:lpstr>'Доходы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2023-04-24T04:23:14Z</dcterms:modified>
</cp:coreProperties>
</file>